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pe\Documents\SILVIA setiembre 27-2017\ENTREGA REVISION 1\"/>
    </mc:Choice>
  </mc:AlternateContent>
  <bookViews>
    <workbookView showHorizontalScroll="0" showVerticalScroll="0" showSheetTabs="0" xWindow="0" yWindow="0" windowWidth="20490" windowHeight="7530"/>
  </bookViews>
  <sheets>
    <sheet name="RUBRADO" sheetId="5" r:id="rId1"/>
  </sheets>
  <calcPr calcId="162913"/>
</workbook>
</file>

<file path=xl/calcChain.xml><?xml version="1.0" encoding="utf-8"?>
<calcChain xmlns="http://schemas.openxmlformats.org/spreadsheetml/2006/main">
  <c r="H292" i="5" l="1"/>
  <c r="J292" i="5" s="1"/>
  <c r="H201" i="5"/>
  <c r="J201" i="5" s="1"/>
  <c r="H200" i="5"/>
  <c r="J200" i="5" s="1"/>
  <c r="H195" i="5"/>
  <c r="J195" i="5" s="1"/>
  <c r="H211" i="5" l="1"/>
  <c r="H164" i="5"/>
  <c r="H235" i="5"/>
  <c r="J235" i="5" s="1"/>
  <c r="H236" i="5"/>
  <c r="J236" i="5" s="1"/>
  <c r="J175" i="5"/>
  <c r="H57" i="5" l="1"/>
  <c r="H58" i="5"/>
  <c r="H59" i="5"/>
  <c r="H107" i="5"/>
  <c r="H108" i="5"/>
  <c r="J108" i="5" s="1"/>
  <c r="H109" i="5"/>
  <c r="J109" i="5" s="1"/>
  <c r="H125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62" i="5"/>
  <c r="J162" i="5" s="1"/>
  <c r="H163" i="5"/>
  <c r="J163" i="5" s="1"/>
  <c r="H154" i="5"/>
  <c r="H155" i="5"/>
  <c r="H156" i="5"/>
  <c r="H157" i="5"/>
  <c r="H158" i="5"/>
  <c r="J158" i="5" s="1"/>
  <c r="H159" i="5"/>
  <c r="J159" i="5" s="1"/>
  <c r="H160" i="5"/>
  <c r="J160" i="5" s="1"/>
  <c r="H161" i="5"/>
  <c r="J161" i="5" s="1"/>
  <c r="H191" i="5"/>
  <c r="J191" i="5" s="1"/>
  <c r="H199" i="5"/>
  <c r="J199" i="5" s="1"/>
  <c r="H188" i="5"/>
  <c r="J188" i="5" s="1"/>
  <c r="H189" i="5"/>
  <c r="J189" i="5" s="1"/>
  <c r="H297" i="5"/>
  <c r="H295" i="5"/>
  <c r="H296" i="5"/>
  <c r="H298" i="5"/>
  <c r="H299" i="5"/>
  <c r="H148" i="5"/>
  <c r="H89" i="5"/>
  <c r="H86" i="5"/>
  <c r="H187" i="5"/>
  <c r="J187" i="5" s="1"/>
  <c r="H192" i="5"/>
  <c r="J192" i="5" s="1"/>
  <c r="H205" i="5"/>
  <c r="H150" i="5"/>
  <c r="H152" i="5"/>
  <c r="H281" i="5" l="1"/>
  <c r="H207" i="5"/>
  <c r="H172" i="5"/>
  <c r="H123" i="5"/>
  <c r="H64" i="5"/>
  <c r="H88" i="5"/>
  <c r="H182" i="5" l="1"/>
  <c r="J182" i="5" s="1"/>
  <c r="H181" i="5"/>
  <c r="J181" i="5" s="1"/>
  <c r="H121" i="5"/>
  <c r="H120" i="5"/>
  <c r="H62" i="5"/>
  <c r="H56" i="5"/>
  <c r="H14" i="5"/>
  <c r="H265" i="5" l="1"/>
  <c r="H266" i="5"/>
  <c r="H267" i="5"/>
  <c r="H268" i="5"/>
  <c r="H269" i="5"/>
  <c r="H264" i="5"/>
  <c r="H253" i="5"/>
  <c r="H254" i="5"/>
  <c r="H255" i="5"/>
  <c r="H256" i="5"/>
  <c r="H257" i="5"/>
  <c r="H258" i="5"/>
  <c r="H259" i="5"/>
  <c r="H260" i="5"/>
  <c r="H206" i="5"/>
  <c r="H208" i="5"/>
  <c r="H209" i="5"/>
  <c r="H210" i="5"/>
  <c r="H204" i="5"/>
  <c r="H242" i="5"/>
  <c r="H243" i="5"/>
  <c r="H244" i="5"/>
  <c r="H245" i="5"/>
  <c r="H246" i="5"/>
  <c r="H247" i="5"/>
  <c r="H248" i="5"/>
  <c r="H249" i="5"/>
  <c r="H250" i="5"/>
  <c r="H251" i="5"/>
  <c r="H241" i="5"/>
  <c r="H24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20" i="5"/>
  <c r="H219" i="5"/>
  <c r="H178" i="5"/>
  <c r="J178" i="5" s="1"/>
  <c r="H177" i="5"/>
  <c r="J177" i="5" s="1"/>
  <c r="H87" i="5"/>
  <c r="H139" i="5"/>
  <c r="H284" i="5" l="1"/>
  <c r="H72" i="5"/>
  <c r="H78" i="5"/>
  <c r="H33" i="5"/>
  <c r="H291" i="5" l="1"/>
  <c r="H293" i="5"/>
  <c r="H294" i="5"/>
  <c r="H290" i="5"/>
  <c r="H283" i="5"/>
  <c r="H280" i="5"/>
  <c r="H279" i="5"/>
  <c r="H278" i="5"/>
  <c r="H277" i="5"/>
  <c r="H276" i="5"/>
  <c r="H274" i="5"/>
  <c r="H215" i="5"/>
  <c r="I213" i="5" s="1"/>
  <c r="H190" i="5"/>
  <c r="J190" i="5" s="1"/>
  <c r="H193" i="5"/>
  <c r="J193" i="5" s="1"/>
  <c r="H185" i="5"/>
  <c r="J185" i="5" s="1"/>
  <c r="H186" i="5"/>
  <c r="J186" i="5" s="1"/>
  <c r="H194" i="5"/>
  <c r="J194" i="5" s="1"/>
  <c r="H184" i="5"/>
  <c r="J184" i="5" s="1"/>
  <c r="H183" i="5"/>
  <c r="J183" i="5" s="1"/>
  <c r="H180" i="5"/>
  <c r="J180" i="5" s="1"/>
  <c r="H179" i="5"/>
  <c r="J179" i="5" s="1"/>
  <c r="H176" i="5"/>
  <c r="J176" i="5" s="1"/>
  <c r="H174" i="5"/>
  <c r="H173" i="5"/>
  <c r="H171" i="5"/>
  <c r="H170" i="5"/>
  <c r="H169" i="5"/>
  <c r="H168" i="5"/>
  <c r="H153" i="5"/>
  <c r="H151" i="5"/>
  <c r="H149" i="5"/>
  <c r="H147" i="5"/>
  <c r="H146" i="5"/>
  <c r="H145" i="5"/>
  <c r="H144" i="5"/>
  <c r="H143" i="5"/>
  <c r="H124" i="5"/>
  <c r="H122" i="5"/>
  <c r="H119" i="5"/>
  <c r="H115" i="5"/>
  <c r="I113" i="5" s="1"/>
  <c r="H106" i="5"/>
  <c r="H105" i="5"/>
  <c r="H101" i="5"/>
  <c r="H100" i="5"/>
  <c r="H99" i="5"/>
  <c r="H85" i="5"/>
  <c r="H84" i="5"/>
  <c r="H80" i="5"/>
  <c r="H79" i="5"/>
  <c r="H77" i="5"/>
  <c r="H76" i="5"/>
  <c r="H69" i="5"/>
  <c r="H70" i="5"/>
  <c r="H71" i="5"/>
  <c r="H63" i="5"/>
  <c r="H61" i="5"/>
  <c r="H60" i="5"/>
  <c r="H55" i="5"/>
  <c r="H54" i="5"/>
  <c r="H32" i="5"/>
  <c r="I141" i="5" l="1"/>
  <c r="I166" i="5"/>
  <c r="I97" i="5"/>
  <c r="I217" i="5"/>
  <c r="I288" i="5"/>
  <c r="I103" i="5"/>
  <c r="I202" i="5"/>
  <c r="I238" i="5"/>
  <c r="I74" i="5"/>
  <c r="I82" i="5"/>
  <c r="I117" i="5"/>
  <c r="I272" i="5"/>
  <c r="H95" i="5" l="1"/>
  <c r="H38" i="5"/>
  <c r="H39" i="5"/>
  <c r="H40" i="5"/>
  <c r="H41" i="5"/>
  <c r="H42" i="5"/>
  <c r="H44" i="5"/>
  <c r="H45" i="5"/>
  <c r="H46" i="5"/>
  <c r="H47" i="5"/>
  <c r="H48" i="5"/>
  <c r="H49" i="5"/>
  <c r="I262" i="5"/>
  <c r="H29" i="5"/>
  <c r="H30" i="5"/>
  <c r="H31" i="5"/>
  <c r="H25" i="5"/>
  <c r="H24" i="5"/>
  <c r="H23" i="5"/>
  <c r="H22" i="5"/>
  <c r="H94" i="5"/>
  <c r="H21" i="5"/>
  <c r="H20" i="5"/>
  <c r="H19" i="5"/>
  <c r="H18" i="5"/>
  <c r="I12" i="5" l="1"/>
  <c r="I16" i="5"/>
  <c r="I27" i="5"/>
  <c r="H93" i="5"/>
  <c r="I91" i="5" s="1"/>
  <c r="H68" i="5"/>
  <c r="H53" i="5"/>
  <c r="I51" i="5" s="1"/>
  <c r="H37" i="5"/>
  <c r="I35" i="5" s="1"/>
  <c r="I66" i="5" l="1"/>
  <c r="J297" i="5" s="1"/>
  <c r="J148" i="5" l="1"/>
  <c r="J275" i="5"/>
  <c r="J279" i="5"/>
  <c r="J282" i="5"/>
  <c r="J278" i="5"/>
  <c r="J281" i="5"/>
  <c r="J277" i="5"/>
  <c r="J280" i="5"/>
  <c r="J284" i="5"/>
  <c r="J276" i="5"/>
  <c r="J283" i="5"/>
  <c r="J296" i="5"/>
  <c r="J295" i="5"/>
  <c r="J299" i="5"/>
  <c r="J298" i="5"/>
  <c r="J294" i="5"/>
  <c r="J86" i="5"/>
  <c r="J89" i="5"/>
  <c r="J205" i="5"/>
  <c r="J150" i="5"/>
  <c r="J152" i="5"/>
  <c r="J207" i="5"/>
  <c r="J123" i="5"/>
  <c r="J172" i="5"/>
  <c r="J88" i="5"/>
  <c r="J64" i="5"/>
  <c r="J120" i="5"/>
  <c r="J121" i="5"/>
  <c r="J62" i="5"/>
  <c r="J14" i="5"/>
  <c r="J302" i="5" s="1"/>
  <c r="J56" i="5"/>
  <c r="J259" i="5"/>
  <c r="J258" i="5"/>
  <c r="J260" i="5"/>
  <c r="J87" i="5"/>
  <c r="J231" i="5"/>
  <c r="J43" i="5"/>
  <c r="J139" i="5"/>
  <c r="J72" i="5"/>
  <c r="J78" i="5"/>
  <c r="J33" i="5"/>
  <c r="J291" i="5"/>
  <c r="J293" i="5"/>
  <c r="J290" i="5"/>
  <c r="K288" i="5" s="1"/>
  <c r="J269" i="5"/>
  <c r="J274" i="5"/>
  <c r="K272" i="5" s="1"/>
  <c r="J266" i="5"/>
  <c r="J268" i="5"/>
  <c r="J265" i="5"/>
  <c r="J267" i="5"/>
  <c r="J253" i="5"/>
  <c r="J254" i="5"/>
  <c r="J256" i="5"/>
  <c r="J255" i="5"/>
  <c r="J257" i="5"/>
  <c r="J240" i="5"/>
  <c r="K238" i="5" s="1"/>
  <c r="J241" i="5"/>
  <c r="J243" i="5"/>
  <c r="J245" i="5"/>
  <c r="J247" i="5"/>
  <c r="J249" i="5"/>
  <c r="J251" i="5"/>
  <c r="J250" i="5"/>
  <c r="J248" i="5"/>
  <c r="J242" i="5"/>
  <c r="J246" i="5"/>
  <c r="J244" i="5"/>
  <c r="J232" i="5"/>
  <c r="J228" i="5"/>
  <c r="J222" i="5"/>
  <c r="J221" i="5"/>
  <c r="J220" i="5"/>
  <c r="J224" i="5"/>
  <c r="J226" i="5"/>
  <c r="J233" i="5"/>
  <c r="J230" i="5"/>
  <c r="J225" i="5"/>
  <c r="J223" i="5"/>
  <c r="J229" i="5"/>
  <c r="J227" i="5"/>
  <c r="J234" i="5"/>
  <c r="J215" i="5"/>
  <c r="K213" i="5" s="1"/>
  <c r="J219" i="5"/>
  <c r="K217" i="5" s="1"/>
  <c r="J210" i="5"/>
  <c r="J208" i="5"/>
  <c r="J204" i="5"/>
  <c r="K202" i="5" s="1"/>
  <c r="J206" i="5"/>
  <c r="J209" i="5"/>
  <c r="J174" i="5"/>
  <c r="J173" i="5"/>
  <c r="J170" i="5"/>
  <c r="J168" i="5"/>
  <c r="K166" i="5" s="1"/>
  <c r="J169" i="5"/>
  <c r="J171" i="5"/>
  <c r="J156" i="5"/>
  <c r="J154" i="5"/>
  <c r="J151" i="5"/>
  <c r="J147" i="5"/>
  <c r="J145" i="5"/>
  <c r="J143" i="5"/>
  <c r="K141" i="5" s="1"/>
  <c r="K312" i="5" s="1"/>
  <c r="J144" i="5"/>
  <c r="J146" i="5"/>
  <c r="J155" i="5"/>
  <c r="J157" i="5"/>
  <c r="J149" i="5"/>
  <c r="J153" i="5"/>
  <c r="J128" i="5"/>
  <c r="J130" i="5"/>
  <c r="J132" i="5"/>
  <c r="J134" i="5"/>
  <c r="J136" i="5"/>
  <c r="J138" i="5"/>
  <c r="J137" i="5"/>
  <c r="J131" i="5"/>
  <c r="J135" i="5"/>
  <c r="J129" i="5"/>
  <c r="J133" i="5"/>
  <c r="J115" i="5"/>
  <c r="K113" i="5" s="1"/>
  <c r="J125" i="5"/>
  <c r="J122" i="5"/>
  <c r="J124" i="5"/>
  <c r="J127" i="5"/>
  <c r="J119" i="5"/>
  <c r="K117" i="5" s="1"/>
  <c r="J106" i="5"/>
  <c r="J105" i="5"/>
  <c r="K103" i="5" s="1"/>
  <c r="J107" i="5"/>
  <c r="J100" i="5"/>
  <c r="J99" i="5"/>
  <c r="K97" i="5" s="1"/>
  <c r="J101" i="5"/>
  <c r="J84" i="5"/>
  <c r="K82" i="5" s="1"/>
  <c r="J85" i="5"/>
  <c r="J80" i="5"/>
  <c r="J76" i="5"/>
  <c r="K74" i="5" s="1"/>
  <c r="J77" i="5"/>
  <c r="J79" i="5"/>
  <c r="J69" i="5"/>
  <c r="J71" i="5"/>
  <c r="J70" i="5"/>
  <c r="J63" i="5"/>
  <c r="J60" i="5"/>
  <c r="J61" i="5"/>
  <c r="J55" i="5"/>
  <c r="J32" i="5"/>
  <c r="J54" i="5"/>
  <c r="J95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3" i="5"/>
  <c r="K91" i="5" s="1"/>
  <c r="J30" i="5"/>
  <c r="J29" i="5"/>
  <c r="K27" i="5" s="1"/>
  <c r="J94" i="5"/>
  <c r="J20" i="5"/>
  <c r="J37" i="5"/>
  <c r="K35" i="5" s="1"/>
  <c r="J23" i="5"/>
  <c r="J19" i="5"/>
  <c r="J24" i="5"/>
  <c r="J18" i="5"/>
  <c r="J31" i="5"/>
  <c r="J264" i="5"/>
  <c r="K262" i="5" s="1"/>
  <c r="J53" i="5"/>
  <c r="K51" i="5" s="1"/>
  <c r="J68" i="5"/>
  <c r="K66" i="5" s="1"/>
  <c r="J21" i="5"/>
  <c r="J304" i="5" l="1"/>
  <c r="J306" i="5"/>
  <c r="K16" i="5"/>
  <c r="K12" i="5"/>
  <c r="J308" i="5" l="1"/>
  <c r="J310" i="5"/>
</calcChain>
</file>

<file path=xl/comments1.xml><?xml version="1.0" encoding="utf-8"?>
<comments xmlns="http://schemas.openxmlformats.org/spreadsheetml/2006/main">
  <authors>
    <author>mcleffi</author>
  </authors>
  <commentList>
    <comment ref="A167" authorId="0" shape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<sst xmlns="http://schemas.openxmlformats.org/spreadsheetml/2006/main" count="785" uniqueCount="524">
  <si>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</si>
  <si>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</si>
  <si>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</si>
  <si>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</si>
  <si>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</si>
  <si>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</si>
  <si>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</si>
  <si>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</si>
  <si>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</si>
  <si>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</si>
  <si>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</si>
  <si>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</si>
  <si>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</si>
  <si>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</si>
  <si>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</si>
  <si>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</si>
  <si>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</si>
  <si>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</si>
  <si>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</si>
  <si>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</si>
  <si>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</si>
  <si>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</si>
  <si>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</si>
  <si>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</si>
  <si>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</si>
  <si>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</si>
  <si>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</si>
  <si>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</si>
  <si>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</si>
  <si>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</si>
  <si>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</si>
  <si>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</si>
  <si>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</si>
  <si>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</si>
  <si>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</si>
  <si>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</si>
  <si>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</si>
  <si>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</si>
  <si>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</si>
  <si>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</si>
  <si>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</si>
  <si>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</si>
  <si>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</si>
  <si>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</si>
  <si>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</si>
  <si>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</si>
  <si>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</si>
  <si>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</si>
  <si>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</si>
  <si>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</si>
  <si>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</si>
  <si>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</si>
  <si>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</si>
  <si>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</si>
  <si>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</si>
  <si>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</si>
  <si>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</si>
  <si>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</si>
  <si>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</si>
  <si>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</si>
  <si>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</si>
  <si>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</si>
  <si>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</si>
  <si>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</si>
  <si>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</si>
  <si>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</si>
  <si>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</si>
  <si>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</si>
  <si>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</si>
  <si>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</si>
  <si>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</si>
  <si>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</si>
  <si>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</si>
  <si>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</si>
  <si>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</si>
  <si>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</si>
  <si>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</si>
  <si>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</si>
  <si>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</si>
  <si>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</si>
  <si>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</si>
  <si>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</si>
  <si>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</si>
  <si>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</si>
  <si>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</si>
  <si>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</si>
  <si>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</si>
  <si>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</si>
  <si>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</si>
  <si>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</si>
  <si>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</si>
  <si>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</si>
  <si>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</si>
  <si>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</si>
  <si>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</si>
  <si>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</si>
  <si>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</si>
  <si>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</si>
  <si>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</si>
  <si>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</si>
  <si>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</si>
  <si>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</si>
  <si>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</si>
  <si>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</si>
  <si>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</si>
  <si>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</si>
  <si>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</si>
  <si>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</si>
  <si>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</si>
  <si>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</si>
  <si>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</si>
  <si>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</si>
  <si>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</si>
  <si>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</si>
  <si>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</si>
  <si>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</si>
  <si>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</si>
  <si>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</si>
  <si>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</si>
  <si>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</si>
  <si>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</si>
  <si>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</si>
  <si>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</si>
  <si>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</si>
  <si>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</si>
  <si>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</si>
  <si>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</si>
  <si>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</si>
  <si>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</si>
  <si>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</si>
  <si>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</si>
  <si>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</si>
  <si>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</si>
  <si>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</si>
  <si>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</si>
  <si>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</si>
  <si>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</si>
  <si>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</si>
  <si>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</si>
  <si>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</si>
  <si>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</si>
  <si>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</si>
  <si>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</si>
  <si>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</si>
  <si>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</si>
  <si>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</si>
  <si>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</si>
  <si>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</si>
  <si>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</si>
  <si>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</si>
  <si>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</si>
  <si>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</si>
  <si>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</si>
  <si>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</si>
  <si>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</si>
  <si>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</si>
  <si>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</si>
  <si>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</si>
  <si>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</si>
  <si>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</si>
  <si>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</si>
  <si>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</si>
  <si>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</si>
  <si>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</si>
  <si>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</si>
  <si>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</si>
  <si>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</si>
  <si>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</si>
  <si>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</si>
  <si>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</si>
  <si>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</si>
  <si>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</si>
  <si>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</si>
  <si>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</si>
  <si>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</si>
  <si>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</si>
  <si>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</si>
  <si>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</si>
  <si>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</si>
  <si>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</si>
  <si>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</si>
  <si>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</si>
  <si>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</si>
  <si>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</si>
  <si>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</si>
  <si>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</si>
  <si>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</si>
  <si>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</si>
  <si>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</si>
  <si>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</si>
  <si>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</si>
  <si>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</si>
  <si>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</si>
  <si>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</si>
  <si>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</si>
  <si>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</si>
  <si>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</si>
  <si>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</si>
  <si>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</si>
  <si>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</si>
  <si>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</si>
  <si>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</si>
  <si>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</si>
  <si>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</si>
  <si>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</si>
  <si>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</si>
  <si>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</si>
  <si>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</si>
  <si>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</si>
  <si>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</si>
  <si>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</si>
  <si>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</si>
  <si>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</si>
  <si>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</si>
  <si>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</si>
  <si>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</si>
  <si>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</si>
  <si>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</si>
  <si>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</si>
  <si>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</si>
  <si>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</si>
  <si>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</si>
  <si>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</si>
  <si>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</si>
  <si>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</si>
  <si>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</si>
  <si>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</si>
  <si>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</si>
  <si>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</si>
  <si>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</si>
  <si>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</si>
  <si>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</si>
  <si>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</si>
  <si>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</si>
  <si>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</si>
  <si>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</si>
  <si>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</si>
  <si>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</si>
  <si>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</si>
  <si>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</si>
  <si>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</si>
  <si>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</si>
  <si>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</si>
  <si>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</si>
  <si>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</si>
  <si>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</si>
  <si>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</si>
  <si>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</si>
  <si>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</si>
  <si>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</si>
  <si>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</si>
  <si>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</si>
  <si>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</si>
  <si>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</si>
  <si>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</si>
  <si>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</si>
  <si>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</si>
  <si>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</si>
  <si>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</si>
  <si>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</si>
  <si>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</si>
  <si>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</si>
  <si>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</si>
  <si>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</si>
  <si>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</si>
  <si>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</si>
  <si>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</si>
  <si>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</si>
  <si>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</si>
  <si>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</si>
  <si>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</si>
  <si>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</si>
  <si>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</si>
  <si>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</si>
  <si>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</si>
  <si>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</si>
  <si>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</si>
  <si>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</si>
  <si>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</si>
  <si>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</si>
  <si>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</si>
  <si>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</si>
  <si>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</si>
  <si>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</si>
  <si>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</si>
  <si>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</si>
  <si>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</si>
  <si>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</si>
  <si>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</si>
  <si>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</si>
  <si>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</si>
  <si>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</si>
  <si>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</si>
  <si>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</si>
  <si>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</si>
  <si>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</si>
  <si>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</si>
  <si>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</si>
  <si>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</si>
  <si>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</si>
  <si>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</si>
  <si>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</si>
  <si>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</si>
  <si>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</si>
  <si>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</si>
  <si>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</si>
  <si>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</si>
  <si>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</si>
  <si>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</si>
  <si>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</si>
  <si>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</si>
  <si>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</si>
  <si>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</si>
  <si>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</si>
  <si>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</si>
  <si>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</si>
  <si>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</si>
  <si>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</si>
  <si>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</si>
  <si>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</si>
  <si>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</si>
  <si>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</si>
  <si>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</si>
  <si>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</si>
  <si>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</si>
  <si>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</si>
  <si>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</si>
  <si>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</si>
  <si>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</si>
  <si>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</si>
  <si>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</si>
  <si>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</si>
  <si>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</si>
  <si>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</si>
  <si>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</si>
  <si>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</si>
  <si>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</si>
  <si>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</si>
  <si>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</si>
  <si>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</si>
  <si>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</si>
  <si>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</si>
  <si>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</si>
  <si>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</si>
  <si>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</si>
  <si>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</si>
  <si>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</si>
  <si>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</si>
  <si>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</si>
  <si>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</si>
  <si>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H22 Puertas nicho garrafones de chapa  con ventilación y cerradura de seguridad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</si>
  <si>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</si>
  <si>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</si>
  <si>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</si>
  <si>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</si>
  <si>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</si>
  <si>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</si>
  <si>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</si>
  <si>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</si>
  <si>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</si>
  <si>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</si>
  <si>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</si>
  <si>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</si>
  <si>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</si>
  <si>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</si>
  <si>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</si>
  <si>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</si>
  <si>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</si>
  <si>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</si>
  <si>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</si>
  <si>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</si>
  <si>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</si>
  <si>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</si>
  <si>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</si>
  <si>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</si>
  <si>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</si>
  <si>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</si>
  <si>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</si>
  <si>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</si>
  <si>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</si>
  <si>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</si>
  <si>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</si>
  <si>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</si>
  <si>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</si>
  <si>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</si>
  <si>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</si>
  <si>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</si>
  <si>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</si>
  <si>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</si>
  <si>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</si>
  <si>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</si>
  <si>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</si>
  <si>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</si>
  <si>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</si>
  <si>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</si>
  <si>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</si>
  <si>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</si>
  <si>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</si>
  <si>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</si>
  <si>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</si>
  <si>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</si>
  <si>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</si>
  <si>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</si>
  <si>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</si>
  <si>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</si>
  <si>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</si>
  <si>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</si>
  <si>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</si>
  <si>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</si>
  <si>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</si>
  <si>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</si>
  <si>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</si>
  <si>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</si>
  <si>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</si>
  <si>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</si>
  <si>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</si>
  <si>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</si>
  <si>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</si>
  <si>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</si>
  <si>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</si>
  <si>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</si>
  <si>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</si>
  <si>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</si>
  <si>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</si>
  <si>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</si>
  <si>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</si>
  <si>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</si>
  <si>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</si>
  <si>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</si>
  <si>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</si>
  <si>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</si>
  <si>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</si>
  <si>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</si>
  <si>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</si>
  <si>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1,30</t>
  </si>
  <si>
    <t>x1,55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</si>
  <si>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</si>
  <si>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</si>
  <si>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</si>
  <si>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</si>
  <si>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</si>
  <si>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</si>
  <si>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</si>
  <si>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</si>
  <si>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</si>
  <si>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</si>
  <si>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</si>
  <si>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</si>
  <si>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</si>
  <si>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</si>
  <si>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</si>
  <si>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</si>
  <si>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</si>
  <si>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</si>
  <si>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</si>
  <si>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</si>
  <si>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</si>
  <si>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</si>
  <si>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</si>
  <si>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</si>
  <si>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</si>
  <si>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</si>
  <si>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</si>
  <si>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</si>
  <si>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</si>
  <si>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</si>
  <si>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</si>
  <si>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</si>
  <si>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</si>
  <si>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</si>
  <si>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</si>
  <si>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</si>
  <si>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</si>
  <si>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</si>
  <si>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</si>
  <si>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</si>
  <si>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</si>
  <si>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</si>
  <si>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</si>
  <si>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</si>
  <si>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</si>
  <si>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</si>
  <si>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</si>
  <si>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</si>
  <si>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</si>
  <si>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</si>
  <si>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</si>
  <si>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</si>
  <si>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</si>
  <si>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</si>
  <si>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</si>
  <si>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H15 cartelera chapa plegada pintada al horno y 50  imanes</t>
  </si>
  <si>
    <t>H16 reguera marco L malla metal desplegado cod  MD 454 con refuerzo cada 20cm</t>
  </si>
  <si>
    <t>H21 Puerta nicho para bombas</t>
  </si>
  <si>
    <t>H23 Porton acceso con marco L y reja artis</t>
  </si>
  <si>
    <t>H29   baranda H=80 y porton  pasamano tubular,  marco L , tejido electrosoldado</t>
  </si>
  <si>
    <t>Suministro e instalación calefones</t>
  </si>
  <si>
    <t>Retiro de arboles existentes</t>
  </si>
  <si>
    <t>21.10</t>
  </si>
  <si>
    <t>14.32</t>
  </si>
  <si>
    <t>14.33</t>
  </si>
  <si>
    <t>14.34</t>
  </si>
  <si>
    <t>H30  baranda H=80 y porton  pasamano tubular,  marco L , tejido electrosoldado</t>
  </si>
  <si>
    <t>21.11</t>
  </si>
  <si>
    <t>Sensores de humo en cocina, depósito y salas.</t>
  </si>
  <si>
    <t>LLAMADO  XX/2017</t>
  </si>
  <si>
    <t>CAIF LAS PIEDRAS</t>
  </si>
  <si>
    <t>A04a Ventana corrediza   CON MOSQUITERO CORREDIZO</t>
  </si>
  <si>
    <t>x0,95</t>
  </si>
  <si>
    <t>x1,30</t>
  </si>
  <si>
    <t>H27  baranda H=80 y porton  pasamano tubular,  marco L , tejido electrosoldado</t>
  </si>
  <si>
    <t>H28  baranda H=80 y porton pasamano tubular marco L tejido electrosoldado</t>
  </si>
  <si>
    <t>H24 Reja artis  paños de 2,30x1,30 con tubular intermedio del sisitema y marco de perfil L</t>
  </si>
  <si>
    <t>H25 Reja artis  paños de 2,30x1,30 con tubular intermedio del sisitema y marco de perfil L</t>
  </si>
  <si>
    <t>H26 Reja artis  paños de 2,30x1,30 con tubular intermedio del sisitema y marco de perfil L</t>
  </si>
  <si>
    <t>H17 reguera marco L malla metal desplegado cod  MD 454 con refuerzo hierro 16 cada 20</t>
  </si>
  <si>
    <t>H18 reguera marco L malla metal desplegado cod  MD 454  con refuerzo hierro 16 cada 20</t>
  </si>
  <si>
    <t>H19 reguera marco L malla metal desplegado cod  MD 454 con refuerzo hierro 16 cada 20</t>
  </si>
  <si>
    <t>H20 Reguera  marco L malla metal desplegado cod  MD 454 con refuerzo hierro 16 cada 20</t>
  </si>
  <si>
    <t>Bancos banco tipo 4 circular diametro 1m. (cantidad 4)</t>
  </si>
  <si>
    <t>5 Arboles arce o liquidambar 2mt de altura</t>
  </si>
  <si>
    <t>Banco tipo 5 losa revestida en fingerjoint incluye laterales y frente</t>
  </si>
  <si>
    <t>Entubamiento de cuneta</t>
  </si>
  <si>
    <t>cuneta con tosca cemento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</si>
</sst>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8" fontId="5" fillId="5" borderId="11" xfId="7" applyNumberFormat="1" applyFont="1" applyFill="1" applyBorder="1" applyAlignment="1">
      <alignment horizontal="center"/>
    </xf>
    <xf numFmtId="168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8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8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8" fontId="5" fillId="8" borderId="11" xfId="7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12"/>
  <sheetViews>
    <sheetView tabSelected="1" topLeftCell="A269" zoomScale="69" zoomScaleNormal="69" workbookViewId="0">
      <selection activeCell="B286" sqref="B286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261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505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59" t="s">
        <v>10</v>
      </c>
      <c r="J5" s="160"/>
      <c r="K5" s="161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2" t="s">
        <v>10</v>
      </c>
      <c r="J7" s="163"/>
      <c r="K7" s="164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6" t="s">
        <v>506</v>
      </c>
      <c r="B9" s="167"/>
      <c r="C9" s="167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8" t="s">
        <v>9</v>
      </c>
      <c r="K9" s="169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299</v>
      </c>
      <c r="B12" s="83" t="s">
        <v>297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298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260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438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300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5"/>
      <c r="C26" s="165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262</v>
      </c>
      <c r="B33" s="70" t="s">
        <v>263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259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265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268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267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384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279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385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264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5"/>
      <c r="C50" s="165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258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301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291</v>
      </c>
      <c r="C54" s="113"/>
      <c r="D54" s="37"/>
      <c r="E54" s="19">
        <v>0</v>
      </c>
      <c r="F54" s="35" t="s">
        <v>12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439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440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411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68</v>
      </c>
      <c r="B58" s="71" t="s">
        <v>466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69</v>
      </c>
      <c r="B59" s="71" t="s">
        <v>456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359</v>
      </c>
      <c r="B60" s="71" t="s">
        <v>67</v>
      </c>
      <c r="C60" s="113"/>
      <c r="D60" s="37"/>
      <c r="E60" s="19">
        <v>0</v>
      </c>
      <c r="F60" s="35" t="s">
        <v>12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412</v>
      </c>
      <c r="B61" s="71" t="s">
        <v>292</v>
      </c>
      <c r="C61" s="113"/>
      <c r="D61" s="37"/>
      <c r="E61" s="19">
        <v>0</v>
      </c>
      <c r="F61" s="35" t="s">
        <v>12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413</v>
      </c>
      <c r="B62" s="71" t="s">
        <v>303</v>
      </c>
      <c r="C62" s="113"/>
      <c r="D62" s="37"/>
      <c r="E62" s="19">
        <v>0</v>
      </c>
      <c r="F62" s="35" t="s">
        <v>12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414</v>
      </c>
      <c r="B63" s="71" t="s">
        <v>302</v>
      </c>
      <c r="C63" s="113"/>
      <c r="D63" s="37"/>
      <c r="E63" s="19">
        <v>0</v>
      </c>
      <c r="F63" s="35" t="s">
        <v>12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455</v>
      </c>
      <c r="B64" s="71" t="s">
        <v>360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5"/>
      <c r="C65" s="165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257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3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70</v>
      </c>
      <c r="B68" s="71" t="s">
        <v>71</v>
      </c>
      <c r="C68" s="113"/>
      <c r="D68" s="37"/>
      <c r="E68" s="19">
        <v>0</v>
      </c>
      <c r="F68" s="35" t="s">
        <v>12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72</v>
      </c>
      <c r="B69" s="71" t="s">
        <v>73</v>
      </c>
      <c r="C69" s="113"/>
      <c r="D69" s="37"/>
      <c r="E69" s="19">
        <v>0</v>
      </c>
      <c r="F69" s="35" t="s">
        <v>12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74</v>
      </c>
      <c r="B70" s="71" t="s">
        <v>266</v>
      </c>
      <c r="C70" s="113"/>
      <c r="D70" s="37"/>
      <c r="E70" s="19">
        <v>0</v>
      </c>
      <c r="F70" s="35" t="s">
        <v>12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75</v>
      </c>
      <c r="B71" s="71" t="s">
        <v>76</v>
      </c>
      <c r="C71" s="113"/>
      <c r="D71" s="37"/>
      <c r="E71" s="19">
        <v>0</v>
      </c>
      <c r="F71" s="35" t="s">
        <v>12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278</v>
      </c>
      <c r="C72" s="114"/>
      <c r="D72" s="100"/>
      <c r="E72" s="19">
        <v>0</v>
      </c>
      <c r="F72" s="61" t="s">
        <v>12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85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77</v>
      </c>
      <c r="B76" s="70" t="s">
        <v>78</v>
      </c>
      <c r="C76" s="113"/>
      <c r="D76" s="37"/>
      <c r="E76" s="19">
        <v>0</v>
      </c>
      <c r="F76" s="35" t="s">
        <v>15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79</v>
      </c>
      <c r="B77" s="70" t="s">
        <v>80</v>
      </c>
      <c r="C77" s="113"/>
      <c r="D77" s="37"/>
      <c r="E77" s="19">
        <v>0</v>
      </c>
      <c r="F77" s="35" t="s">
        <v>15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79</v>
      </c>
      <c r="B78" s="70" t="s">
        <v>269</v>
      </c>
      <c r="C78" s="113"/>
      <c r="D78" s="37"/>
      <c r="E78" s="19">
        <v>0</v>
      </c>
      <c r="F78" s="35" t="s">
        <v>15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81</v>
      </c>
      <c r="B79" s="70" t="s">
        <v>82</v>
      </c>
      <c r="C79" s="113"/>
      <c r="D79" s="37"/>
      <c r="E79" s="19">
        <v>0</v>
      </c>
      <c r="F79" s="35" t="s">
        <v>15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83</v>
      </c>
      <c r="B80" s="70" t="s">
        <v>84</v>
      </c>
      <c r="C80" s="113"/>
      <c r="D80" s="37"/>
      <c r="E80" s="19">
        <v>0</v>
      </c>
      <c r="F80" s="35" t="s">
        <v>11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86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87</v>
      </c>
      <c r="B84" s="70" t="s">
        <v>88</v>
      </c>
      <c r="C84" s="113"/>
      <c r="D84" s="37"/>
      <c r="E84" s="19">
        <v>0</v>
      </c>
      <c r="F84" s="35" t="s">
        <v>12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270</v>
      </c>
      <c r="B85" s="70" t="s">
        <v>89</v>
      </c>
      <c r="C85" s="113"/>
      <c r="D85" s="37"/>
      <c r="E85" s="19">
        <v>0</v>
      </c>
      <c r="F85" s="35" t="s">
        <v>12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441</v>
      </c>
      <c r="B86" s="70" t="s">
        <v>442</v>
      </c>
      <c r="C86" s="113"/>
      <c r="D86" s="37"/>
      <c r="E86" s="19">
        <v>1</v>
      </c>
      <c r="F86" s="35" t="s">
        <v>15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443</v>
      </c>
      <c r="B87" s="70" t="s">
        <v>304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444</v>
      </c>
      <c r="B88" s="70" t="s">
        <v>358</v>
      </c>
      <c r="C88" s="113"/>
      <c r="D88" s="37"/>
      <c r="E88" s="19">
        <v>0</v>
      </c>
      <c r="F88" s="35" t="s">
        <v>11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445</v>
      </c>
      <c r="B89" s="70" t="s">
        <v>296</v>
      </c>
      <c r="C89" s="113"/>
      <c r="D89" s="37"/>
      <c r="E89" s="19">
        <v>1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16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90</v>
      </c>
      <c r="B93" s="70" t="s">
        <v>91</v>
      </c>
      <c r="C93" s="113"/>
      <c r="D93" s="37"/>
      <c r="E93" s="19">
        <v>0</v>
      </c>
      <c r="F93" s="35" t="s">
        <v>12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92</v>
      </c>
      <c r="B94" s="71" t="s">
        <v>93</v>
      </c>
      <c r="C94" s="113"/>
      <c r="D94" s="37"/>
      <c r="E94" s="19">
        <v>0</v>
      </c>
      <c r="F94" s="35" t="s">
        <v>11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94</v>
      </c>
      <c r="B95" s="71" t="s">
        <v>271</v>
      </c>
      <c r="C95" s="113"/>
      <c r="D95" s="37"/>
      <c r="E95" s="19">
        <v>0</v>
      </c>
      <c r="F95" s="35" t="s">
        <v>12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95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96</v>
      </c>
      <c r="B99" s="70" t="s">
        <v>97</v>
      </c>
      <c r="C99" s="113"/>
      <c r="D99" s="37"/>
      <c r="E99" s="19">
        <v>0</v>
      </c>
      <c r="F99" s="35" t="s">
        <v>11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98</v>
      </c>
      <c r="B100" s="70" t="s">
        <v>363</v>
      </c>
      <c r="C100" s="113"/>
      <c r="D100" s="37"/>
      <c r="E100" s="19">
        <v>0</v>
      </c>
      <c r="F100" s="35" t="s">
        <v>12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99</v>
      </c>
      <c r="B101" s="70" t="s">
        <v>364</v>
      </c>
      <c r="C101" s="113"/>
      <c r="D101" s="37"/>
      <c r="E101" s="19">
        <v>0</v>
      </c>
      <c r="F101" s="35" t="s">
        <v>12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100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101</v>
      </c>
      <c r="B105" s="71" t="s">
        <v>102</v>
      </c>
      <c r="C105" s="103">
        <v>1.8</v>
      </c>
      <c r="D105" s="70" t="s">
        <v>446</v>
      </c>
      <c r="E105" s="19">
        <v>0</v>
      </c>
      <c r="F105" s="35" t="s">
        <v>13</v>
      </c>
      <c r="G105" s="65"/>
      <c r="H105" s="48">
        <f t="shared" ref="H105:H109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104</v>
      </c>
      <c r="B106" s="71" t="s">
        <v>105</v>
      </c>
      <c r="C106" s="103">
        <v>1.2</v>
      </c>
      <c r="D106" s="70" t="s">
        <v>422</v>
      </c>
      <c r="E106" s="19">
        <v>0</v>
      </c>
      <c r="F106" s="35" t="s">
        <v>13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107</v>
      </c>
      <c r="B107" s="71" t="s">
        <v>108</v>
      </c>
      <c r="C107" s="103">
        <v>0.6</v>
      </c>
      <c r="D107" s="70" t="s">
        <v>447</v>
      </c>
      <c r="E107" s="19">
        <v>0</v>
      </c>
      <c r="F107" s="35" t="s">
        <v>13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109</v>
      </c>
      <c r="B108" s="71" t="s">
        <v>110</v>
      </c>
      <c r="C108" s="103">
        <v>0.6</v>
      </c>
      <c r="D108" s="70" t="s">
        <v>447</v>
      </c>
      <c r="E108" s="19">
        <v>0</v>
      </c>
      <c r="F108" s="35" t="s">
        <v>13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391</v>
      </c>
      <c r="B109" s="71" t="s">
        <v>390</v>
      </c>
      <c r="C109" s="103">
        <v>2.12</v>
      </c>
      <c r="D109" s="70" t="s">
        <v>469</v>
      </c>
      <c r="E109" s="19">
        <v>0</v>
      </c>
      <c r="F109" s="35" t="s">
        <v>13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467</v>
      </c>
      <c r="B110" s="71" t="s">
        <v>468</v>
      </c>
      <c r="C110" s="103">
        <v>200</v>
      </c>
      <c r="D110" s="70" t="s">
        <v>447</v>
      </c>
      <c r="E110" s="19"/>
      <c r="F110" s="35"/>
      <c r="G110" s="65"/>
      <c r="H110" s="48"/>
      <c r="I110" s="14"/>
      <c r="J110" s="62"/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111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112</v>
      </c>
      <c r="B115" s="70" t="s">
        <v>113</v>
      </c>
      <c r="C115" s="113"/>
      <c r="D115" s="37"/>
      <c r="E115" s="19">
        <v>0</v>
      </c>
      <c r="F115" s="35" t="s">
        <v>12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114</v>
      </c>
      <c r="C117" s="111"/>
      <c r="D117" s="73"/>
      <c r="E117" s="33"/>
      <c r="F117" s="33"/>
      <c r="G117" s="33"/>
      <c r="H117" s="33"/>
      <c r="I117" s="34">
        <f>SUM(H119:H140)</f>
        <v>0</v>
      </c>
      <c r="J117" s="52"/>
      <c r="K117" s="47" t="e">
        <f>SUM(J119:J140)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115</v>
      </c>
      <c r="B119" s="71" t="s">
        <v>282</v>
      </c>
      <c r="C119" s="103">
        <v>6.35</v>
      </c>
      <c r="D119" s="87" t="s">
        <v>386</v>
      </c>
      <c r="E119" s="19">
        <v>0</v>
      </c>
      <c r="F119" s="35" t="s">
        <v>13</v>
      </c>
      <c r="G119" s="65"/>
      <c r="H119" s="48">
        <f t="shared" ref="H119:H138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116</v>
      </c>
      <c r="B120" s="71" t="s">
        <v>311</v>
      </c>
      <c r="C120" s="103">
        <v>6.35</v>
      </c>
      <c r="D120" s="87" t="s">
        <v>386</v>
      </c>
      <c r="E120" s="19">
        <v>0</v>
      </c>
      <c r="F120" s="35" t="s">
        <v>13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117</v>
      </c>
      <c r="B121" s="71" t="s">
        <v>312</v>
      </c>
      <c r="C121" s="103">
        <v>5.9</v>
      </c>
      <c r="D121" s="87" t="s">
        <v>386</v>
      </c>
      <c r="E121" s="19">
        <v>0</v>
      </c>
      <c r="F121" s="35" t="s">
        <v>13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118</v>
      </c>
      <c r="B122" s="71" t="s">
        <v>306</v>
      </c>
      <c r="C122" s="88">
        <v>3.98</v>
      </c>
      <c r="D122" s="87" t="s">
        <v>392</v>
      </c>
      <c r="E122" s="19">
        <v>0</v>
      </c>
      <c r="F122" s="35" t="s">
        <v>13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120</v>
      </c>
      <c r="B123" s="71" t="s">
        <v>365</v>
      </c>
      <c r="C123" s="88">
        <v>3.98</v>
      </c>
      <c r="D123" s="87" t="s">
        <v>392</v>
      </c>
      <c r="E123" s="19">
        <v>0</v>
      </c>
      <c r="F123" s="35" t="s">
        <v>13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121</v>
      </c>
      <c r="B124" s="71" t="s">
        <v>307</v>
      </c>
      <c r="C124" s="88">
        <v>2</v>
      </c>
      <c r="D124" s="87" t="s">
        <v>168</v>
      </c>
      <c r="E124" s="19">
        <v>0</v>
      </c>
      <c r="F124" s="35" t="s">
        <v>13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477</v>
      </c>
      <c r="B125" s="71" t="s">
        <v>410</v>
      </c>
      <c r="C125" s="102" t="s">
        <v>366</v>
      </c>
      <c r="D125" s="89" t="s">
        <v>119</v>
      </c>
      <c r="E125" s="19">
        <v>0</v>
      </c>
      <c r="F125" s="69" t="s">
        <v>13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122</v>
      </c>
      <c r="B126" s="71" t="s">
        <v>507</v>
      </c>
      <c r="C126" s="102">
        <v>1.95</v>
      </c>
      <c r="D126" s="89" t="s">
        <v>508</v>
      </c>
      <c r="E126" s="19"/>
      <c r="F126" s="69"/>
      <c r="G126" s="65"/>
      <c r="H126" s="48"/>
      <c r="I126" s="45"/>
      <c r="J126" s="62"/>
      <c r="L126" s="54"/>
    </row>
    <row r="127" spans="1:20" s="1" customFormat="1" ht="20.25">
      <c r="A127" s="69" t="s">
        <v>478</v>
      </c>
      <c r="B127" s="71" t="s">
        <v>283</v>
      </c>
      <c r="C127" s="88" t="s">
        <v>308</v>
      </c>
      <c r="D127" s="87" t="s">
        <v>285</v>
      </c>
      <c r="E127" s="19">
        <v>0</v>
      </c>
      <c r="F127" s="69" t="s">
        <v>13</v>
      </c>
      <c r="G127" s="65"/>
      <c r="H127" s="48">
        <f t="shared" si="24"/>
        <v>0</v>
      </c>
      <c r="I127" s="45"/>
      <c r="J127" s="62" t="e">
        <f>+H127/#REF!</f>
        <v>#REF!</v>
      </c>
      <c r="L127" s="54"/>
    </row>
    <row r="128" spans="1:20" s="1" customFormat="1" ht="20.25">
      <c r="A128" s="69" t="s">
        <v>479</v>
      </c>
      <c r="B128" s="71" t="s">
        <v>309</v>
      </c>
      <c r="C128" s="88">
        <v>2.25</v>
      </c>
      <c r="D128" s="90" t="s">
        <v>310</v>
      </c>
      <c r="E128" s="19">
        <v>0</v>
      </c>
      <c r="F128" s="35" t="s">
        <v>13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480</v>
      </c>
      <c r="B129" s="71" t="s">
        <v>314</v>
      </c>
      <c r="C129" s="88">
        <v>1.25</v>
      </c>
      <c r="D129" s="87" t="s">
        <v>313</v>
      </c>
      <c r="E129" s="19">
        <v>0</v>
      </c>
      <c r="F129" s="35" t="s">
        <v>13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481</v>
      </c>
      <c r="B130" s="71" t="s">
        <v>367</v>
      </c>
      <c r="C130" s="88">
        <v>0.3</v>
      </c>
      <c r="D130" s="87" t="s">
        <v>106</v>
      </c>
      <c r="E130" s="19">
        <v>0</v>
      </c>
      <c r="F130" s="35" t="s">
        <v>13</v>
      </c>
      <c r="G130" s="65"/>
      <c r="H130" s="48">
        <f t="shared" si="24"/>
        <v>0</v>
      </c>
      <c r="I130" s="14"/>
      <c r="J130" s="62" t="e">
        <f>+H130/#REF!</f>
        <v>#REF!</v>
      </c>
      <c r="L130" s="54"/>
    </row>
    <row r="131" spans="1:20" s="1" customFormat="1" ht="20.25">
      <c r="A131" s="69" t="s">
        <v>482</v>
      </c>
      <c r="B131" s="71" t="s">
        <v>388</v>
      </c>
      <c r="C131" s="88">
        <v>9.19</v>
      </c>
      <c r="D131" s="90" t="s">
        <v>448</v>
      </c>
      <c r="E131" s="19">
        <v>0</v>
      </c>
      <c r="F131" s="69" t="s">
        <v>13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483</v>
      </c>
      <c r="B132" s="71" t="s">
        <v>316</v>
      </c>
      <c r="C132" s="88">
        <v>1.78</v>
      </c>
      <c r="D132" s="90" t="s">
        <v>375</v>
      </c>
      <c r="E132" s="19">
        <v>0</v>
      </c>
      <c r="F132" s="69" t="s">
        <v>13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25">
      <c r="A133" s="69" t="s">
        <v>484</v>
      </c>
      <c r="B133" s="71" t="s">
        <v>387</v>
      </c>
      <c r="C133" s="88">
        <v>5.05</v>
      </c>
      <c r="D133" s="90" t="s">
        <v>375</v>
      </c>
      <c r="E133" s="19">
        <v>0</v>
      </c>
      <c r="F133" s="35" t="s">
        <v>13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485</v>
      </c>
      <c r="B134" s="71" t="s">
        <v>317</v>
      </c>
      <c r="C134" s="88">
        <v>2.7</v>
      </c>
      <c r="D134" s="90" t="s">
        <v>375</v>
      </c>
      <c r="E134" s="19">
        <v>0</v>
      </c>
      <c r="F134" s="35" t="s">
        <v>13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486</v>
      </c>
      <c r="B135" s="71" t="s">
        <v>315</v>
      </c>
      <c r="C135" s="88">
        <v>0.6</v>
      </c>
      <c r="D135" s="90" t="s">
        <v>106</v>
      </c>
      <c r="E135" s="19">
        <v>0</v>
      </c>
      <c r="F135" s="35" t="s">
        <v>13</v>
      </c>
      <c r="G135" s="65"/>
      <c r="H135" s="48">
        <f t="shared" si="24"/>
        <v>0</v>
      </c>
      <c r="I135" s="14"/>
      <c r="J135" s="62" t="e">
        <f>+H135/#REF!</f>
        <v>#REF!</v>
      </c>
      <c r="L135" s="54"/>
    </row>
    <row r="136" spans="1:20" s="1" customFormat="1" ht="20.25">
      <c r="A136" s="69" t="s">
        <v>487</v>
      </c>
      <c r="B136" s="71" t="s">
        <v>318</v>
      </c>
      <c r="C136" s="88">
        <v>0.9</v>
      </c>
      <c r="D136" s="90" t="s">
        <v>319</v>
      </c>
      <c r="E136" s="19">
        <v>0</v>
      </c>
      <c r="F136" s="69" t="s">
        <v>13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488</v>
      </c>
      <c r="B137" s="71" t="s">
        <v>322</v>
      </c>
      <c r="C137" s="88" t="s">
        <v>320</v>
      </c>
      <c r="D137" s="90" t="s">
        <v>319</v>
      </c>
      <c r="E137" s="19">
        <v>0</v>
      </c>
      <c r="F137" s="69" t="s">
        <v>13</v>
      </c>
      <c r="G137" s="65"/>
      <c r="H137" s="48">
        <f t="shared" si="24"/>
        <v>0</v>
      </c>
      <c r="I137" s="45"/>
      <c r="J137" s="62" t="e">
        <f>+H137/#REF!</f>
        <v>#REF!</v>
      </c>
      <c r="L137" s="54"/>
    </row>
    <row r="138" spans="1:20" s="1" customFormat="1" ht="20.25">
      <c r="A138" s="69" t="s">
        <v>489</v>
      </c>
      <c r="B138" s="71" t="s">
        <v>321</v>
      </c>
      <c r="C138" s="88">
        <v>1.1000000000000001</v>
      </c>
      <c r="D138" s="90" t="s">
        <v>375</v>
      </c>
      <c r="E138" s="19">
        <v>0</v>
      </c>
      <c r="F138" s="35" t="s">
        <v>13</v>
      </c>
      <c r="G138" s="65"/>
      <c r="H138" s="48">
        <f t="shared" si="24"/>
        <v>0</v>
      </c>
      <c r="I138" s="14"/>
      <c r="J138" s="62" t="e">
        <f>+H138/#REF!</f>
        <v>#REF!</v>
      </c>
      <c r="L138" s="54"/>
    </row>
    <row r="139" spans="1:20" s="1" customFormat="1" ht="20.25">
      <c r="A139" s="157">
        <v>12.21</v>
      </c>
      <c r="B139" s="71" t="s">
        <v>323</v>
      </c>
      <c r="C139" s="88">
        <v>1.3</v>
      </c>
      <c r="D139" s="90" t="s">
        <v>361</v>
      </c>
      <c r="E139" s="19">
        <v>0</v>
      </c>
      <c r="F139" s="35" t="s">
        <v>13</v>
      </c>
      <c r="G139" s="65"/>
      <c r="H139" s="48">
        <f t="shared" ref="H139" si="28">+E139*G139</f>
        <v>0</v>
      </c>
      <c r="I139" s="14"/>
      <c r="J139" s="62" t="e">
        <f>+H139/#REF!</f>
        <v>#REF!</v>
      </c>
      <c r="L139" s="54"/>
    </row>
    <row r="140" spans="1:20" s="1" customFormat="1" ht="21" thickBot="1">
      <c r="A140" s="69"/>
      <c r="B140" s="71"/>
      <c r="C140" s="113"/>
      <c r="D140" s="37"/>
      <c r="E140" s="19"/>
      <c r="F140" s="35"/>
      <c r="G140" s="65"/>
      <c r="H140" s="44"/>
      <c r="I140" s="45"/>
      <c r="J140" s="75"/>
      <c r="L140" s="54"/>
    </row>
    <row r="141" spans="1:20" ht="21" thickBot="1">
      <c r="A141" s="84">
        <v>13</v>
      </c>
      <c r="B141" s="83" t="s">
        <v>138</v>
      </c>
      <c r="C141" s="111"/>
      <c r="D141" s="73"/>
      <c r="E141" s="32"/>
      <c r="F141" s="33"/>
      <c r="G141" s="33"/>
      <c r="H141" s="33"/>
      <c r="I141" s="34">
        <f>SUM(H143:H165)</f>
        <v>0</v>
      </c>
      <c r="J141" s="52"/>
      <c r="K141" s="47" t="e">
        <f>SUM(J143:J165)</f>
        <v>#REF!</v>
      </c>
      <c r="N141" s="74"/>
      <c r="O141" s="71"/>
      <c r="P141" s="55"/>
      <c r="Q141" s="55"/>
      <c r="R141" s="55"/>
      <c r="S141" s="55"/>
      <c r="T141" s="55"/>
    </row>
    <row r="142" spans="1:20" s="54" customFormat="1" ht="20.25">
      <c r="A142" s="91"/>
      <c r="B142" s="92"/>
      <c r="C142" s="118"/>
      <c r="D142" s="92"/>
      <c r="E142" s="60"/>
      <c r="F142" s="61"/>
      <c r="G142" s="63"/>
      <c r="H142" s="44"/>
      <c r="I142" s="45"/>
      <c r="J142" s="75"/>
    </row>
    <row r="143" spans="1:20" s="1" customFormat="1" ht="20.25">
      <c r="A143" s="69" t="s">
        <v>123</v>
      </c>
      <c r="B143" s="71" t="s">
        <v>415</v>
      </c>
      <c r="C143" s="103">
        <v>0.8</v>
      </c>
      <c r="D143" s="87" t="s">
        <v>324</v>
      </c>
      <c r="E143" s="19">
        <v>0</v>
      </c>
      <c r="F143" s="35" t="s">
        <v>13</v>
      </c>
      <c r="G143" s="65"/>
      <c r="H143" s="48">
        <f t="shared" ref="H143:H163" si="29">+E143*G143</f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124</v>
      </c>
      <c r="B144" s="71" t="s">
        <v>362</v>
      </c>
      <c r="C144" s="103">
        <v>0.9</v>
      </c>
      <c r="D144" s="87" t="s">
        <v>324</v>
      </c>
      <c r="E144" s="19">
        <v>0</v>
      </c>
      <c r="F144" s="35" t="s">
        <v>13</v>
      </c>
      <c r="G144" s="65"/>
      <c r="H144" s="48">
        <f t="shared" si="29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125</v>
      </c>
      <c r="B145" s="71" t="s">
        <v>325</v>
      </c>
      <c r="C145" s="119">
        <v>0.9</v>
      </c>
      <c r="D145" s="87" t="s">
        <v>324</v>
      </c>
      <c r="E145" s="19">
        <v>0</v>
      </c>
      <c r="F145" s="35" t="s">
        <v>13</v>
      </c>
      <c r="G145" s="65"/>
      <c r="H145" s="48">
        <f t="shared" si="29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126</v>
      </c>
      <c r="B146" s="71" t="s">
        <v>326</v>
      </c>
      <c r="C146" s="119">
        <v>0.9</v>
      </c>
      <c r="D146" s="87" t="s">
        <v>324</v>
      </c>
      <c r="E146" s="19">
        <v>0</v>
      </c>
      <c r="F146" s="69" t="s">
        <v>13</v>
      </c>
      <c r="G146" s="65"/>
      <c r="H146" s="48">
        <f t="shared" si="29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127</v>
      </c>
      <c r="B147" s="71" t="s">
        <v>368</v>
      </c>
      <c r="C147" s="119" t="s">
        <v>327</v>
      </c>
      <c r="D147" s="87" t="s">
        <v>319</v>
      </c>
      <c r="E147" s="19">
        <v>0</v>
      </c>
      <c r="F147" s="69" t="s">
        <v>13</v>
      </c>
      <c r="G147" s="65"/>
      <c r="H147" s="48">
        <f t="shared" si="29"/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128</v>
      </c>
      <c r="B148" s="71" t="s">
        <v>449</v>
      </c>
      <c r="C148" s="119">
        <v>0.9</v>
      </c>
      <c r="D148" s="87" t="s">
        <v>319</v>
      </c>
      <c r="E148" s="19">
        <v>0</v>
      </c>
      <c r="F148" s="69" t="s">
        <v>13</v>
      </c>
      <c r="G148" s="65"/>
      <c r="H148" s="48">
        <f t="shared" ref="H148" si="30">+E148*G148</f>
        <v>0</v>
      </c>
      <c r="I148" s="45"/>
      <c r="J148" s="62" t="e">
        <f>+H148/#REF!</f>
        <v>#REF!</v>
      </c>
      <c r="L148" s="54"/>
    </row>
    <row r="149" spans="1:12" s="1" customFormat="1" ht="20.25">
      <c r="A149" s="69" t="s">
        <v>130</v>
      </c>
      <c r="B149" s="71" t="s">
        <v>328</v>
      </c>
      <c r="C149" s="119">
        <v>1.78</v>
      </c>
      <c r="D149" s="87" t="s">
        <v>129</v>
      </c>
      <c r="E149" s="19">
        <v>0</v>
      </c>
      <c r="F149" s="35" t="s">
        <v>13</v>
      </c>
      <c r="G149" s="65"/>
      <c r="H149" s="48">
        <f t="shared" si="29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131</v>
      </c>
      <c r="B150" s="71" t="s">
        <v>393</v>
      </c>
      <c r="C150" s="119">
        <v>1.18</v>
      </c>
      <c r="D150" s="87" t="s">
        <v>129</v>
      </c>
      <c r="E150" s="19">
        <v>0</v>
      </c>
      <c r="F150" s="35" t="s">
        <v>13</v>
      </c>
      <c r="G150" s="65"/>
      <c r="H150" s="48">
        <f t="shared" ref="H150" si="31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132</v>
      </c>
      <c r="B151" s="71" t="s">
        <v>329</v>
      </c>
      <c r="C151" s="119">
        <v>0.78</v>
      </c>
      <c r="D151" s="87" t="s">
        <v>103</v>
      </c>
      <c r="E151" s="19">
        <v>0</v>
      </c>
      <c r="F151" s="35" t="s">
        <v>13</v>
      </c>
      <c r="G151" s="65"/>
      <c r="H151" s="48">
        <f t="shared" si="29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133</v>
      </c>
      <c r="B152" s="71" t="s">
        <v>389</v>
      </c>
      <c r="C152" s="119">
        <v>0.78</v>
      </c>
      <c r="D152" s="87" t="s">
        <v>405</v>
      </c>
      <c r="E152" s="19">
        <v>0</v>
      </c>
      <c r="F152" s="35" t="s">
        <v>13</v>
      </c>
      <c r="G152" s="65"/>
      <c r="H152" s="48">
        <f t="shared" ref="H152" si="32">+E152*G152</f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134</v>
      </c>
      <c r="B153" s="71" t="s">
        <v>330</v>
      </c>
      <c r="C153" s="120">
        <v>1.5</v>
      </c>
      <c r="D153" s="89" t="s">
        <v>424</v>
      </c>
      <c r="E153" s="19">
        <v>0</v>
      </c>
      <c r="F153" s="35" t="s">
        <v>13</v>
      </c>
      <c r="G153" s="65"/>
      <c r="H153" s="48">
        <f t="shared" si="29"/>
        <v>0</v>
      </c>
      <c r="I153" s="14"/>
      <c r="J153" s="62" t="e">
        <f>+H153/#REF!</f>
        <v>#REF!</v>
      </c>
      <c r="L153" s="54"/>
    </row>
    <row r="154" spans="1:12" s="1" customFormat="1" ht="20.25">
      <c r="A154" s="69" t="s">
        <v>135</v>
      </c>
      <c r="B154" s="71" t="s">
        <v>331</v>
      </c>
      <c r="C154" s="119" t="s">
        <v>426</v>
      </c>
      <c r="D154" s="87" t="s">
        <v>425</v>
      </c>
      <c r="E154" s="19">
        <v>0</v>
      </c>
      <c r="F154" s="69" t="s">
        <v>13</v>
      </c>
      <c r="G154" s="65"/>
      <c r="H154" s="48">
        <f t="shared" si="29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136</v>
      </c>
      <c r="B155" s="71" t="s">
        <v>332</v>
      </c>
      <c r="C155" s="119" t="s">
        <v>427</v>
      </c>
      <c r="D155" s="90" t="s">
        <v>103</v>
      </c>
      <c r="E155" s="19">
        <v>0</v>
      </c>
      <c r="F155" s="69" t="s">
        <v>13</v>
      </c>
      <c r="G155" s="65"/>
      <c r="H155" s="48">
        <f t="shared" si="29"/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137</v>
      </c>
      <c r="B156" s="71" t="s">
        <v>333</v>
      </c>
      <c r="C156" s="119">
        <v>3.25</v>
      </c>
      <c r="D156" s="90" t="s">
        <v>425</v>
      </c>
      <c r="E156" s="19">
        <v>0</v>
      </c>
      <c r="F156" s="35" t="s">
        <v>13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335</v>
      </c>
      <c r="B157" s="71" t="s">
        <v>334</v>
      </c>
      <c r="C157" s="88">
        <v>0.6</v>
      </c>
      <c r="D157" s="87" t="s">
        <v>380</v>
      </c>
      <c r="E157" s="19">
        <v>0</v>
      </c>
      <c r="F157" s="69" t="s">
        <v>13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336</v>
      </c>
      <c r="B158" s="71" t="s">
        <v>369</v>
      </c>
      <c r="C158" s="88">
        <v>2.2000000000000002</v>
      </c>
      <c r="D158" s="87" t="s">
        <v>371</v>
      </c>
      <c r="E158" s="19">
        <v>0</v>
      </c>
      <c r="F158" s="35" t="s">
        <v>13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337</v>
      </c>
      <c r="B159" s="71" t="s">
        <v>370</v>
      </c>
      <c r="C159" s="88">
        <v>1.6</v>
      </c>
      <c r="D159" s="87" t="s">
        <v>371</v>
      </c>
      <c r="E159" s="19">
        <v>0</v>
      </c>
      <c r="F159" s="35" t="s">
        <v>13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372</v>
      </c>
      <c r="B160" s="71" t="s">
        <v>403</v>
      </c>
      <c r="C160" s="88">
        <v>0.79</v>
      </c>
      <c r="D160" s="87" t="s">
        <v>305</v>
      </c>
      <c r="E160" s="19">
        <v>0</v>
      </c>
      <c r="F160" s="35" t="s">
        <v>13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373</v>
      </c>
      <c r="B161" s="71" t="s">
        <v>404</v>
      </c>
      <c r="C161" s="88">
        <v>1.68</v>
      </c>
      <c r="D161" s="87" t="s">
        <v>305</v>
      </c>
      <c r="E161" s="19">
        <v>0</v>
      </c>
      <c r="F161" s="35" t="s">
        <v>13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394</v>
      </c>
      <c r="B162" s="71" t="s">
        <v>401</v>
      </c>
      <c r="C162" s="88">
        <v>2.4</v>
      </c>
      <c r="D162" s="87" t="s">
        <v>305</v>
      </c>
      <c r="E162" s="19">
        <v>0</v>
      </c>
      <c r="F162" s="35" t="s">
        <v>13</v>
      </c>
      <c r="G162" s="65"/>
      <c r="H162" s="48">
        <f t="shared" si="29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450</v>
      </c>
      <c r="B163" s="71" t="s">
        <v>402</v>
      </c>
      <c r="C163" s="88">
        <v>2.4</v>
      </c>
      <c r="D163" s="87" t="s">
        <v>305</v>
      </c>
      <c r="E163" s="19">
        <v>0</v>
      </c>
      <c r="F163" s="69" t="s">
        <v>13</v>
      </c>
      <c r="G163" s="65"/>
      <c r="H163" s="48">
        <f t="shared" si="29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471</v>
      </c>
      <c r="B164" s="71" t="s">
        <v>473</v>
      </c>
      <c r="C164" s="88">
        <v>1.73</v>
      </c>
      <c r="D164" s="87" t="s">
        <v>472</v>
      </c>
      <c r="E164" s="19">
        <v>1</v>
      </c>
      <c r="F164" s="69" t="s">
        <v>13</v>
      </c>
      <c r="G164" s="65"/>
      <c r="H164" s="48">
        <f t="shared" ref="H164" si="33">+E164*G164</f>
        <v>0</v>
      </c>
      <c r="I164" s="14"/>
      <c r="J164" s="62"/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158</v>
      </c>
      <c r="C166" s="111"/>
      <c r="D166" s="73"/>
      <c r="E166" s="32"/>
      <c r="F166" s="33"/>
      <c r="G166" s="33"/>
      <c r="H166" s="33"/>
      <c r="I166" s="34">
        <f>SUM(H168:H200)</f>
        <v>0</v>
      </c>
      <c r="J166" s="52"/>
      <c r="K166" s="47" t="e">
        <f>SUM(J168:J200)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355</v>
      </c>
      <c r="B168" s="71" t="s">
        <v>338</v>
      </c>
      <c r="C168" s="103">
        <v>6.3</v>
      </c>
      <c r="D168" s="87" t="s">
        <v>428</v>
      </c>
      <c r="E168" s="19">
        <v>0</v>
      </c>
      <c r="F168" s="35" t="s">
        <v>13</v>
      </c>
      <c r="G168" s="103"/>
      <c r="H168" s="48">
        <f t="shared" ref="H168:H177" si="34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139</v>
      </c>
      <c r="B169" s="71" t="s">
        <v>339</v>
      </c>
      <c r="C169" s="103">
        <v>6.3</v>
      </c>
      <c r="D169" s="87" t="s">
        <v>428</v>
      </c>
      <c r="E169" s="19">
        <v>0</v>
      </c>
      <c r="F169" s="35" t="s">
        <v>13</v>
      </c>
      <c r="G169" s="103"/>
      <c r="H169" s="48">
        <f t="shared" si="34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140</v>
      </c>
      <c r="B170" s="71" t="s">
        <v>340</v>
      </c>
      <c r="C170" s="103">
        <v>5.9</v>
      </c>
      <c r="D170" s="87" t="s">
        <v>428</v>
      </c>
      <c r="E170" s="19">
        <v>0</v>
      </c>
      <c r="F170" s="69" t="s">
        <v>13</v>
      </c>
      <c r="G170" s="103"/>
      <c r="H170" s="48">
        <f t="shared" si="34"/>
        <v>0</v>
      </c>
      <c r="I170" s="45"/>
      <c r="J170" s="62" t="e">
        <f>+H170/#REF!</f>
        <v>#REF!</v>
      </c>
      <c r="L170" s="54"/>
    </row>
    <row r="171" spans="1:20" s="1" customFormat="1" ht="15.75">
      <c r="A171" s="69" t="s">
        <v>141</v>
      </c>
      <c r="B171" s="71" t="s">
        <v>341</v>
      </c>
      <c r="C171" s="88">
        <v>3.92</v>
      </c>
      <c r="D171" s="87" t="s">
        <v>429</v>
      </c>
      <c r="E171" s="19">
        <v>0</v>
      </c>
      <c r="F171" s="69" t="s">
        <v>13</v>
      </c>
      <c r="G171" s="88"/>
      <c r="H171" s="48">
        <f t="shared" si="34"/>
        <v>0</v>
      </c>
      <c r="I171" s="45"/>
      <c r="J171" s="62" t="e">
        <f>+H171/#REF!</f>
        <v>#REF!</v>
      </c>
      <c r="L171" s="54"/>
    </row>
    <row r="172" spans="1:20" s="1" customFormat="1" ht="15.75">
      <c r="A172" s="69" t="s">
        <v>142</v>
      </c>
      <c r="B172" s="71" t="s">
        <v>374</v>
      </c>
      <c r="C172" s="88">
        <v>3.92</v>
      </c>
      <c r="D172" s="87" t="s">
        <v>429</v>
      </c>
      <c r="E172" s="19">
        <v>1</v>
      </c>
      <c r="F172" s="69" t="s">
        <v>13</v>
      </c>
      <c r="G172" s="88"/>
      <c r="H172" s="48">
        <f t="shared" ref="H172" si="35">+E172*G172</f>
        <v>0</v>
      </c>
      <c r="I172" s="45"/>
      <c r="J172" s="62" t="e">
        <f>+H172/#REF!</f>
        <v>#REF!</v>
      </c>
      <c r="L172" s="54"/>
    </row>
    <row r="173" spans="1:20" s="1" customFormat="1" ht="15.75">
      <c r="A173" s="69" t="s">
        <v>406</v>
      </c>
      <c r="B173" s="71" t="s">
        <v>342</v>
      </c>
      <c r="C173" s="88">
        <v>2</v>
      </c>
      <c r="D173" s="87" t="s">
        <v>168</v>
      </c>
      <c r="E173" s="19">
        <v>0</v>
      </c>
      <c r="F173" s="35" t="s">
        <v>13</v>
      </c>
      <c r="G173" s="88"/>
      <c r="H173" s="48">
        <f t="shared" si="34"/>
        <v>0</v>
      </c>
      <c r="I173" s="14"/>
      <c r="J173" s="62" t="e">
        <f>+H173/#REF!</f>
        <v>#REF!</v>
      </c>
      <c r="L173" s="54"/>
    </row>
    <row r="174" spans="1:20" s="1" customFormat="1" ht="15.75">
      <c r="A174" s="69" t="s">
        <v>143</v>
      </c>
      <c r="B174" s="71" t="s">
        <v>284</v>
      </c>
      <c r="C174" s="102" t="s">
        <v>430</v>
      </c>
      <c r="D174" s="89" t="s">
        <v>119</v>
      </c>
      <c r="E174" s="19">
        <v>0</v>
      </c>
      <c r="F174" s="35" t="s">
        <v>13</v>
      </c>
      <c r="G174" s="102"/>
      <c r="H174" s="48">
        <f t="shared" si="34"/>
        <v>0</v>
      </c>
      <c r="I174" s="14"/>
      <c r="J174" s="62" t="e">
        <f>+H174/#REF!</f>
        <v>#REF!</v>
      </c>
      <c r="L174" s="54"/>
    </row>
    <row r="175" spans="1:20" s="1" customFormat="1" ht="15.75">
      <c r="A175" s="69" t="s">
        <v>144</v>
      </c>
      <c r="B175" s="71" t="s">
        <v>416</v>
      </c>
      <c r="C175" s="102">
        <v>1.98</v>
      </c>
      <c r="D175" s="89" t="s">
        <v>423</v>
      </c>
      <c r="E175" s="19"/>
      <c r="F175" s="35"/>
      <c r="G175" s="102"/>
      <c r="H175" s="48"/>
      <c r="I175" s="14"/>
      <c r="J175" s="62" t="e">
        <f>+H175/#REF!</f>
        <v>#REF!</v>
      </c>
      <c r="L175" s="54"/>
    </row>
    <row r="176" spans="1:20" s="1" customFormat="1" ht="15.75">
      <c r="A176" s="69" t="s">
        <v>145</v>
      </c>
      <c r="B176" s="71" t="s">
        <v>343</v>
      </c>
      <c r="C176" s="88" t="s">
        <v>431</v>
      </c>
      <c r="D176" s="87" t="s">
        <v>285</v>
      </c>
      <c r="E176" s="19">
        <v>0</v>
      </c>
      <c r="F176" s="69" t="s">
        <v>13</v>
      </c>
      <c r="G176" s="88"/>
      <c r="H176" s="48">
        <f t="shared" si="34"/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397</v>
      </c>
      <c r="B177" s="71" t="s">
        <v>344</v>
      </c>
      <c r="C177" s="88">
        <v>2.2000000000000002</v>
      </c>
      <c r="D177" s="90" t="s">
        <v>432</v>
      </c>
      <c r="E177" s="19">
        <v>0</v>
      </c>
      <c r="F177" s="69" t="s">
        <v>13</v>
      </c>
      <c r="G177" s="88"/>
      <c r="H177" s="48">
        <f t="shared" si="34"/>
        <v>0</v>
      </c>
      <c r="I177" s="45"/>
      <c r="J177" s="62" t="e">
        <f>+H177/#REF!</f>
        <v>#REF!</v>
      </c>
      <c r="L177" s="54"/>
    </row>
    <row r="178" spans="1:12" s="1" customFormat="1" ht="15.75">
      <c r="A178" s="69" t="s">
        <v>147</v>
      </c>
      <c r="B178" s="71" t="s">
        <v>345</v>
      </c>
      <c r="C178" s="88">
        <v>1.25</v>
      </c>
      <c r="D178" s="87" t="s">
        <v>313</v>
      </c>
      <c r="E178" s="19">
        <v>0</v>
      </c>
      <c r="F178" s="69" t="s">
        <v>13</v>
      </c>
      <c r="G178" s="88"/>
      <c r="H178" s="48">
        <f t="shared" ref="H178:H183" si="36">+E178*G179</f>
        <v>0</v>
      </c>
      <c r="I178" s="45"/>
      <c r="J178" s="62" t="e">
        <f>+H178/#REF!</f>
        <v>#REF!</v>
      </c>
      <c r="L178" s="54"/>
    </row>
    <row r="179" spans="1:12" s="1" customFormat="1" ht="15.75">
      <c r="A179" s="69" t="s">
        <v>148</v>
      </c>
      <c r="B179" s="71" t="s">
        <v>346</v>
      </c>
      <c r="C179" s="88">
        <v>0.3</v>
      </c>
      <c r="D179" s="87" t="s">
        <v>106</v>
      </c>
      <c r="E179" s="19">
        <v>0</v>
      </c>
      <c r="F179" s="35" t="s">
        <v>13</v>
      </c>
      <c r="G179" s="88"/>
      <c r="H179" s="48">
        <f t="shared" si="36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149</v>
      </c>
      <c r="B180" s="71" t="s">
        <v>347</v>
      </c>
      <c r="C180" s="88">
        <v>9.19</v>
      </c>
      <c r="D180" s="90" t="s">
        <v>433</v>
      </c>
      <c r="E180" s="19">
        <v>0</v>
      </c>
      <c r="F180" s="35" t="s">
        <v>13</v>
      </c>
      <c r="G180" s="88"/>
      <c r="H180" s="48">
        <f t="shared" si="36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150</v>
      </c>
      <c r="B181" s="71" t="s">
        <v>419</v>
      </c>
      <c r="C181" s="88" t="s">
        <v>146</v>
      </c>
      <c r="D181" s="90">
        <v>0.5</v>
      </c>
      <c r="E181" s="19">
        <v>0</v>
      </c>
      <c r="F181" s="35" t="s">
        <v>13</v>
      </c>
      <c r="G181" s="88"/>
      <c r="H181" s="48">
        <f t="shared" si="36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151</v>
      </c>
      <c r="B182" s="71" t="s">
        <v>348</v>
      </c>
      <c r="C182" s="88"/>
      <c r="D182" s="90"/>
      <c r="E182" s="19">
        <v>0</v>
      </c>
      <c r="F182" s="35" t="s">
        <v>13</v>
      </c>
      <c r="G182" s="88"/>
      <c r="H182" s="48">
        <f t="shared" si="36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152</v>
      </c>
      <c r="B183" s="71" t="s">
        <v>418</v>
      </c>
      <c r="C183" s="88" t="s">
        <v>146</v>
      </c>
      <c r="D183" s="90">
        <v>0.8</v>
      </c>
      <c r="E183" s="19">
        <v>0</v>
      </c>
      <c r="F183" s="35" t="s">
        <v>13</v>
      </c>
      <c r="G183" s="88"/>
      <c r="H183" s="48">
        <f t="shared" si="36"/>
        <v>0</v>
      </c>
      <c r="I183" s="14"/>
      <c r="J183" s="62" t="e">
        <f>+H183/#REF!</f>
        <v>#REF!</v>
      </c>
      <c r="L183" s="54"/>
    </row>
    <row r="184" spans="1:12" s="1" customFormat="1" ht="15.75">
      <c r="A184" s="69" t="s">
        <v>153</v>
      </c>
      <c r="B184" s="71" t="s">
        <v>349</v>
      </c>
      <c r="C184" s="88"/>
      <c r="D184" s="90"/>
      <c r="E184" s="19">
        <v>0</v>
      </c>
      <c r="F184" s="69" t="s">
        <v>13</v>
      </c>
      <c r="G184" s="88"/>
      <c r="H184" s="48">
        <f>+E184*G194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154</v>
      </c>
      <c r="B185" s="71" t="s">
        <v>490</v>
      </c>
      <c r="C185" s="102">
        <v>0.7</v>
      </c>
      <c r="D185" s="89" t="s">
        <v>103</v>
      </c>
      <c r="E185" s="19">
        <v>0</v>
      </c>
      <c r="F185" s="69" t="s">
        <v>13</v>
      </c>
      <c r="G185" s="65"/>
      <c r="H185" s="48">
        <f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155</v>
      </c>
      <c r="B186" s="71" t="s">
        <v>491</v>
      </c>
      <c r="C186" s="102">
        <v>1.8</v>
      </c>
      <c r="D186" s="87" t="s">
        <v>376</v>
      </c>
      <c r="E186" s="19">
        <v>0</v>
      </c>
      <c r="F186" s="69" t="s">
        <v>13</v>
      </c>
      <c r="G186" s="65"/>
      <c r="H186" s="48">
        <f t="shared" ref="H186" si="37">+E186*G186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156</v>
      </c>
      <c r="B187" s="71" t="s">
        <v>492</v>
      </c>
      <c r="C187" s="102">
        <v>10</v>
      </c>
      <c r="D187" s="87" t="s">
        <v>399</v>
      </c>
      <c r="E187" s="19">
        <v>0</v>
      </c>
      <c r="F187" s="69" t="s">
        <v>13</v>
      </c>
      <c r="G187" s="65"/>
      <c r="H187" s="48">
        <f t="shared" ref="H187" si="38">+E187*G187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157</v>
      </c>
      <c r="B188" s="71" t="s">
        <v>515</v>
      </c>
      <c r="C188" s="88">
        <v>9</v>
      </c>
      <c r="D188" s="90" t="s">
        <v>103</v>
      </c>
      <c r="E188" s="19">
        <v>0</v>
      </c>
      <c r="F188" s="69" t="s">
        <v>13</v>
      </c>
      <c r="G188" s="65"/>
      <c r="H188" s="48">
        <f>+E188*G189</f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159</v>
      </c>
      <c r="B189" s="71" t="s">
        <v>516</v>
      </c>
      <c r="C189" s="103">
        <v>11.6</v>
      </c>
      <c r="D189" s="87" t="s">
        <v>103</v>
      </c>
      <c r="E189" s="19">
        <v>0</v>
      </c>
      <c r="F189" s="69" t="s">
        <v>13</v>
      </c>
      <c r="G189" s="65"/>
      <c r="H189" s="48">
        <f>+E189*G190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160</v>
      </c>
      <c r="B190" s="71" t="s">
        <v>517</v>
      </c>
      <c r="C190" s="102">
        <v>5.17</v>
      </c>
      <c r="D190" s="89" t="s">
        <v>103</v>
      </c>
      <c r="E190" s="19">
        <v>0</v>
      </c>
      <c r="F190" s="69" t="s">
        <v>13</v>
      </c>
      <c r="G190" s="65"/>
      <c r="H190" s="48">
        <f>+E190*G190</f>
        <v>0</v>
      </c>
      <c r="I190" s="45"/>
      <c r="J190" s="62" t="e">
        <f>+H190/#REF!</f>
        <v>#REF!</v>
      </c>
      <c r="L190" s="54"/>
    </row>
    <row r="191" spans="1:12" s="1" customFormat="1" ht="15.75">
      <c r="A191" s="69" t="s">
        <v>161</v>
      </c>
      <c r="B191" s="71" t="s">
        <v>518</v>
      </c>
      <c r="C191" s="88">
        <v>1.57</v>
      </c>
      <c r="D191" s="90" t="s">
        <v>103</v>
      </c>
      <c r="E191" s="19">
        <v>0</v>
      </c>
      <c r="F191" s="69" t="s">
        <v>13</v>
      </c>
      <c r="G191" s="88"/>
      <c r="H191" s="48">
        <f>+E191*G199</f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162</v>
      </c>
      <c r="B192" s="71" t="s">
        <v>493</v>
      </c>
      <c r="C192" s="102">
        <v>1.18</v>
      </c>
      <c r="D192" s="87" t="s">
        <v>399</v>
      </c>
      <c r="E192" s="19">
        <v>0</v>
      </c>
      <c r="F192" s="69" t="s">
        <v>13</v>
      </c>
      <c r="G192" s="65"/>
      <c r="H192" s="48">
        <f t="shared" ref="H192" si="39">+E192*G192</f>
        <v>0</v>
      </c>
      <c r="I192" s="45"/>
      <c r="J192" s="62" t="e">
        <f>+H192/#REF!</f>
        <v>#REF!</v>
      </c>
      <c r="L192" s="54"/>
    </row>
    <row r="193" spans="1:20" s="1" customFormat="1" ht="20.25">
      <c r="A193" s="69" t="s">
        <v>163</v>
      </c>
      <c r="B193" s="71" t="s">
        <v>350</v>
      </c>
      <c r="C193" s="124">
        <v>1.24</v>
      </c>
      <c r="D193" s="89" t="s">
        <v>435</v>
      </c>
      <c r="E193" s="19">
        <v>0</v>
      </c>
      <c r="F193" s="69" t="s">
        <v>13</v>
      </c>
      <c r="G193" s="65"/>
      <c r="H193" s="48">
        <f>+E193*G193</f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164</v>
      </c>
      <c r="B194" s="71" t="s">
        <v>494</v>
      </c>
      <c r="C194" s="88">
        <v>2.25</v>
      </c>
      <c r="D194" s="90" t="s">
        <v>396</v>
      </c>
      <c r="E194" s="19">
        <v>0</v>
      </c>
      <c r="F194" s="69" t="s">
        <v>13</v>
      </c>
      <c r="G194" s="88"/>
      <c r="H194" s="48">
        <f>+E194*G195</f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165</v>
      </c>
      <c r="B195" s="71" t="s">
        <v>512</v>
      </c>
      <c r="C195" s="88">
        <v>10.24</v>
      </c>
      <c r="D195" s="135" t="s">
        <v>434</v>
      </c>
      <c r="E195" s="19">
        <v>0</v>
      </c>
      <c r="F195" s="69" t="s">
        <v>13</v>
      </c>
      <c r="G195" s="88"/>
      <c r="H195" s="48">
        <f>+E195*G198</f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398</v>
      </c>
      <c r="B196" s="71" t="s">
        <v>513</v>
      </c>
      <c r="C196" s="88">
        <v>1.32</v>
      </c>
      <c r="D196" s="135" t="s">
        <v>509</v>
      </c>
      <c r="E196" s="19"/>
      <c r="F196" s="69"/>
      <c r="G196" s="88"/>
      <c r="H196" s="48"/>
      <c r="I196" s="45"/>
      <c r="J196" s="62"/>
      <c r="L196" s="54"/>
    </row>
    <row r="197" spans="1:20" s="1" customFormat="1" ht="15.75">
      <c r="A197" s="69" t="s">
        <v>417</v>
      </c>
      <c r="B197" s="71" t="s">
        <v>514</v>
      </c>
      <c r="C197" s="88">
        <v>4.95</v>
      </c>
      <c r="D197" s="90" t="s">
        <v>509</v>
      </c>
      <c r="E197" s="19"/>
      <c r="F197" s="69"/>
      <c r="G197" s="88"/>
      <c r="H197" s="48"/>
      <c r="I197" s="45"/>
      <c r="J197" s="62"/>
      <c r="L197" s="54"/>
    </row>
    <row r="198" spans="1:20" s="1" customFormat="1" ht="15.75">
      <c r="A198" s="69" t="s">
        <v>457</v>
      </c>
      <c r="B198" s="71" t="s">
        <v>510</v>
      </c>
      <c r="C198" s="88">
        <v>2.9</v>
      </c>
      <c r="D198" s="90" t="s">
        <v>380</v>
      </c>
      <c r="E198" s="19"/>
      <c r="F198" s="69"/>
      <c r="G198" s="88"/>
      <c r="H198" s="48"/>
      <c r="I198" s="45"/>
      <c r="J198" s="62"/>
      <c r="L198" s="54"/>
    </row>
    <row r="199" spans="1:20" s="1" customFormat="1" ht="15.75">
      <c r="A199" s="69" t="s">
        <v>499</v>
      </c>
      <c r="B199" s="71" t="s">
        <v>511</v>
      </c>
      <c r="C199" s="88">
        <v>7.7</v>
      </c>
      <c r="D199" s="90" t="s">
        <v>380</v>
      </c>
      <c r="E199" s="19">
        <v>0</v>
      </c>
      <c r="F199" s="69" t="s">
        <v>13</v>
      </c>
      <c r="G199" s="88"/>
      <c r="H199" s="48">
        <f>+E199*G188</f>
        <v>0</v>
      </c>
      <c r="I199" s="45"/>
      <c r="J199" s="62" t="e">
        <f>+H199/#REF!</f>
        <v>#REF!</v>
      </c>
      <c r="L199" s="54"/>
    </row>
    <row r="200" spans="1:20" s="1" customFormat="1" ht="15.75">
      <c r="A200" s="69" t="s">
        <v>500</v>
      </c>
      <c r="B200" s="71" t="s">
        <v>495</v>
      </c>
      <c r="C200" s="88">
        <v>10.199999999999999</v>
      </c>
      <c r="D200" s="90" t="s">
        <v>380</v>
      </c>
      <c r="E200" s="19">
        <v>0</v>
      </c>
      <c r="F200" s="69" t="s">
        <v>13</v>
      </c>
      <c r="G200" s="88"/>
      <c r="H200" s="48">
        <f>+E200*G189</f>
        <v>0</v>
      </c>
      <c r="I200" s="45"/>
      <c r="J200" s="62" t="e">
        <f>+H200/#REF!</f>
        <v>#REF!</v>
      </c>
      <c r="L200" s="54"/>
    </row>
    <row r="201" spans="1:20" s="1" customFormat="1" ht="16.5" thickBot="1">
      <c r="A201" s="69" t="s">
        <v>501</v>
      </c>
      <c r="B201" s="71" t="s">
        <v>502</v>
      </c>
      <c r="C201" s="88">
        <v>2.9</v>
      </c>
      <c r="D201" s="90" t="s">
        <v>380</v>
      </c>
      <c r="E201" s="19">
        <v>0</v>
      </c>
      <c r="F201" s="69" t="s">
        <v>13</v>
      </c>
      <c r="G201" s="88"/>
      <c r="H201" s="48">
        <f>+E201*G190</f>
        <v>0</v>
      </c>
      <c r="I201" s="45"/>
      <c r="J201" s="62" t="e">
        <f>+H201/#REF!</f>
        <v>#REF!</v>
      </c>
      <c r="L201" s="54"/>
    </row>
    <row r="202" spans="1:20" ht="21" thickBot="1">
      <c r="A202" s="84">
        <v>15</v>
      </c>
      <c r="B202" s="83" t="s">
        <v>286</v>
      </c>
      <c r="C202" s="111"/>
      <c r="D202" s="73"/>
      <c r="E202" s="32"/>
      <c r="F202" s="33"/>
      <c r="G202" s="33"/>
      <c r="H202" s="33"/>
      <c r="I202" s="34">
        <f>SUM(H204:H212)</f>
        <v>0</v>
      </c>
      <c r="J202" s="52"/>
      <c r="K202" s="47" t="e">
        <f>SUM(J204:J212)</f>
        <v>#REF!</v>
      </c>
      <c r="N202" s="74"/>
      <c r="O202" s="71"/>
      <c r="P202" s="55"/>
      <c r="Q202" s="55"/>
      <c r="R202" s="55"/>
      <c r="S202" s="55"/>
      <c r="T202" s="55"/>
    </row>
    <row r="203" spans="1:20" s="1" customFormat="1" ht="20.25">
      <c r="A203" s="69"/>
      <c r="B203" s="71"/>
      <c r="C203" s="113"/>
      <c r="D203" s="37"/>
      <c r="E203" s="71">
        <v>0</v>
      </c>
      <c r="F203" s="61" t="s">
        <v>11</v>
      </c>
      <c r="G203" s="65"/>
      <c r="H203" s="44"/>
      <c r="I203" s="45"/>
      <c r="J203" s="75"/>
      <c r="L203" s="54"/>
    </row>
    <row r="204" spans="1:20" s="1" customFormat="1" ht="20.25">
      <c r="A204" s="69" t="s">
        <v>166</v>
      </c>
      <c r="B204" s="71" t="s">
        <v>351</v>
      </c>
      <c r="C204" s="88">
        <v>1.8</v>
      </c>
      <c r="D204" s="70" t="s">
        <v>436</v>
      </c>
      <c r="E204" s="71">
        <v>0</v>
      </c>
      <c r="F204" s="61" t="s">
        <v>11</v>
      </c>
      <c r="G204" s="65"/>
      <c r="H204" s="48">
        <f t="shared" ref="H204:H210" si="40">+E204*G204</f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166</v>
      </c>
      <c r="B205" s="71" t="s">
        <v>400</v>
      </c>
      <c r="C205" s="88">
        <v>1.2</v>
      </c>
      <c r="D205" s="70" t="s">
        <v>436</v>
      </c>
      <c r="E205" s="71">
        <v>0</v>
      </c>
      <c r="F205" s="61" t="s">
        <v>11</v>
      </c>
      <c r="G205" s="65"/>
      <c r="H205" s="48">
        <f t="shared" ref="H205" si="41">+E205*G205</f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167</v>
      </c>
      <c r="B206" s="71" t="s">
        <v>379</v>
      </c>
      <c r="C206" s="88">
        <v>0.65</v>
      </c>
      <c r="D206" s="70" t="s">
        <v>168</v>
      </c>
      <c r="E206" s="71">
        <v>0</v>
      </c>
      <c r="F206" s="61" t="s">
        <v>11</v>
      </c>
      <c r="G206" s="65"/>
      <c r="H206" s="48">
        <f t="shared" si="40"/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169</v>
      </c>
      <c r="B207" s="71" t="s">
        <v>377</v>
      </c>
      <c r="C207" s="88">
        <v>1.5</v>
      </c>
      <c r="D207" s="70" t="s">
        <v>168</v>
      </c>
      <c r="E207" s="71">
        <v>0</v>
      </c>
      <c r="F207" s="61" t="s">
        <v>11</v>
      </c>
      <c r="G207" s="65"/>
      <c r="H207" s="48">
        <f t="shared" ref="H207" si="42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170</v>
      </c>
      <c r="B208" s="71" t="s">
        <v>352</v>
      </c>
      <c r="C208" s="119" t="s">
        <v>395</v>
      </c>
      <c r="D208" s="87" t="s">
        <v>103</v>
      </c>
      <c r="E208" s="71">
        <v>0</v>
      </c>
      <c r="F208" s="61" t="s">
        <v>11</v>
      </c>
      <c r="G208" s="65"/>
      <c r="H208" s="48">
        <f t="shared" si="40"/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171</v>
      </c>
      <c r="B209" s="71" t="s">
        <v>353</v>
      </c>
      <c r="C209" s="88">
        <v>3.25</v>
      </c>
      <c r="D209" s="70" t="s">
        <v>168</v>
      </c>
      <c r="E209" s="71">
        <v>0</v>
      </c>
      <c r="F209" s="61" t="s">
        <v>11</v>
      </c>
      <c r="G209" s="65"/>
      <c r="H209" s="48">
        <f t="shared" si="40"/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382</v>
      </c>
      <c r="B210" s="71" t="s">
        <v>378</v>
      </c>
      <c r="C210" s="88">
        <v>0.75</v>
      </c>
      <c r="D210" s="70" t="s">
        <v>103</v>
      </c>
      <c r="E210" s="71">
        <v>0</v>
      </c>
      <c r="F210" s="61" t="s">
        <v>11</v>
      </c>
      <c r="G210" s="65"/>
      <c r="H210" s="48">
        <f t="shared" si="40"/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474</v>
      </c>
      <c r="B211" s="71" t="s">
        <v>475</v>
      </c>
      <c r="C211" s="88">
        <v>1.2</v>
      </c>
      <c r="D211" s="70" t="s">
        <v>476</v>
      </c>
      <c r="E211" s="71">
        <v>0</v>
      </c>
      <c r="F211" s="61" t="s">
        <v>11</v>
      </c>
      <c r="G211" s="65"/>
      <c r="H211" s="48">
        <f t="shared" ref="H211" si="43">+E211*G211</f>
        <v>0</v>
      </c>
      <c r="I211" s="45"/>
      <c r="J211" s="62"/>
      <c r="K211" s="94"/>
      <c r="L211" s="54"/>
    </row>
    <row r="212" spans="1:20" s="1" customFormat="1" ht="21" thickBot="1">
      <c r="A212" s="69"/>
      <c r="B212" s="71"/>
      <c r="C212" s="122"/>
      <c r="D212" s="93"/>
      <c r="E212" s="60"/>
      <c r="F212" s="61"/>
      <c r="G212" s="63"/>
      <c r="H212" s="44"/>
      <c r="I212" s="45"/>
      <c r="J212" s="75"/>
      <c r="L212" s="54"/>
    </row>
    <row r="213" spans="1:20" ht="21" thickBot="1">
      <c r="A213" s="84">
        <v>16</v>
      </c>
      <c r="B213" s="83" t="s">
        <v>172</v>
      </c>
      <c r="C213" s="111"/>
      <c r="D213" s="73"/>
      <c r="E213" s="32"/>
      <c r="F213" s="33"/>
      <c r="G213" s="33"/>
      <c r="H213" s="33"/>
      <c r="I213" s="34">
        <f>SUM(H215:H216)</f>
        <v>0</v>
      </c>
      <c r="J213" s="52"/>
      <c r="K213" s="47" t="e">
        <f>SUM(J215:J216)</f>
        <v>#REF!</v>
      </c>
      <c r="N213" s="74"/>
      <c r="O213" s="71"/>
      <c r="P213" s="55"/>
      <c r="Q213" s="55"/>
      <c r="R213" s="55"/>
      <c r="S213" s="55"/>
      <c r="T213" s="55"/>
    </row>
    <row r="214" spans="1:20" s="1" customFormat="1" ht="15.75">
      <c r="A214" s="95"/>
      <c r="B214" s="71"/>
      <c r="C214" s="125"/>
      <c r="D214" s="126"/>
      <c r="E214" s="96"/>
      <c r="F214" s="97"/>
      <c r="G214" s="97"/>
      <c r="H214" s="98"/>
      <c r="I214" s="98"/>
      <c r="J214" s="45"/>
      <c r="K214" s="98"/>
      <c r="L214" s="54"/>
    </row>
    <row r="215" spans="1:20" s="1" customFormat="1" ht="20.25">
      <c r="A215" s="74" t="s">
        <v>173</v>
      </c>
      <c r="B215" s="71" t="s">
        <v>174</v>
      </c>
      <c r="C215" s="125"/>
      <c r="D215" s="126"/>
      <c r="E215" s="71">
        <v>0</v>
      </c>
      <c r="F215" s="61" t="s">
        <v>11</v>
      </c>
      <c r="G215" s="65"/>
      <c r="H215" s="48">
        <f t="shared" ref="H215" si="44">+E215*G215</f>
        <v>0</v>
      </c>
      <c r="I215" s="45"/>
      <c r="J215" s="62" t="e">
        <f>+H215/#REF!</f>
        <v>#REF!</v>
      </c>
      <c r="K215" s="94"/>
      <c r="L215" s="54"/>
    </row>
    <row r="216" spans="1:20" s="1" customFormat="1" ht="21" thickBot="1">
      <c r="A216" s="69"/>
      <c r="B216" s="71"/>
      <c r="C216" s="125"/>
      <c r="D216" s="126"/>
      <c r="E216" s="60"/>
      <c r="F216" s="61"/>
      <c r="G216" s="63"/>
      <c r="H216" s="44"/>
      <c r="J216" s="75"/>
      <c r="L216" s="54"/>
    </row>
    <row r="217" spans="1:20" ht="21" thickBot="1">
      <c r="A217" s="84">
        <v>17</v>
      </c>
      <c r="B217" s="83" t="s">
        <v>199</v>
      </c>
      <c r="C217" s="111"/>
      <c r="D217" s="73"/>
      <c r="E217" s="32"/>
      <c r="F217" s="33"/>
      <c r="G217" s="33"/>
      <c r="H217" s="33"/>
      <c r="I217" s="34">
        <f>SUM(H219:H235)</f>
        <v>0</v>
      </c>
      <c r="J217" s="52"/>
      <c r="K217" s="47" t="e">
        <f>SUM(J219:J235)</f>
        <v>#REF!</v>
      </c>
      <c r="N217" s="74"/>
      <c r="O217" s="71"/>
      <c r="P217" s="55"/>
      <c r="Q217" s="55"/>
      <c r="R217" s="55"/>
      <c r="S217" s="55"/>
      <c r="T217" s="55"/>
    </row>
    <row r="218" spans="1:20" s="54" customFormat="1" ht="20.25">
      <c r="A218" s="91"/>
      <c r="B218" s="71"/>
      <c r="C218" s="121"/>
      <c r="D218" s="89"/>
      <c r="E218" s="92"/>
      <c r="F218" s="61"/>
      <c r="G218" s="63"/>
      <c r="H218" s="44"/>
      <c r="I218" s="45"/>
      <c r="J218" s="75"/>
    </row>
    <row r="219" spans="1:20" s="1" customFormat="1" ht="20.25">
      <c r="A219" s="74" t="s">
        <v>175</v>
      </c>
      <c r="B219" s="71" t="s">
        <v>272</v>
      </c>
      <c r="C219" s="121"/>
      <c r="D219" s="71"/>
      <c r="E219" s="71">
        <v>0</v>
      </c>
      <c r="F219" s="61" t="s">
        <v>11</v>
      </c>
      <c r="G219" s="65"/>
      <c r="H219" s="48">
        <f t="shared" ref="H219:H234" si="45">+E219*G219</f>
        <v>0</v>
      </c>
      <c r="I219" s="45"/>
      <c r="J219" s="62" t="e">
        <f>+H219/#REF!</f>
        <v>#REF!</v>
      </c>
      <c r="K219" s="94"/>
      <c r="L219" s="54"/>
    </row>
    <row r="220" spans="1:20" s="1" customFormat="1" ht="20.25">
      <c r="A220" s="74" t="s">
        <v>176</v>
      </c>
      <c r="B220" s="71" t="s">
        <v>177</v>
      </c>
      <c r="C220" s="121"/>
      <c r="D220" s="71"/>
      <c r="E220" s="71">
        <v>0</v>
      </c>
      <c r="F220" s="61" t="s">
        <v>11</v>
      </c>
      <c r="G220" s="65"/>
      <c r="H220" s="48">
        <f t="shared" si="45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178</v>
      </c>
      <c r="B221" s="71" t="s">
        <v>179</v>
      </c>
      <c r="C221" s="121"/>
      <c r="D221" s="71"/>
      <c r="E221" s="71">
        <v>0</v>
      </c>
      <c r="F221" s="61" t="s">
        <v>11</v>
      </c>
      <c r="H221" s="48">
        <f t="shared" si="45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180</v>
      </c>
      <c r="B222" s="71" t="s">
        <v>181</v>
      </c>
      <c r="C222" s="121"/>
      <c r="D222" s="71"/>
      <c r="E222" s="71">
        <v>0</v>
      </c>
      <c r="F222" s="61" t="s">
        <v>11</v>
      </c>
      <c r="H222" s="48">
        <f t="shared" si="45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182</v>
      </c>
      <c r="B223" s="71" t="s">
        <v>183</v>
      </c>
      <c r="C223" s="121"/>
      <c r="D223" s="71"/>
      <c r="E223" s="71">
        <v>0</v>
      </c>
      <c r="F223" s="61" t="s">
        <v>11</v>
      </c>
      <c r="H223" s="48">
        <f t="shared" si="45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184</v>
      </c>
      <c r="B224" s="71" t="s">
        <v>185</v>
      </c>
      <c r="C224" s="121"/>
      <c r="D224" s="71"/>
      <c r="E224" s="71">
        <v>0</v>
      </c>
      <c r="F224" s="61" t="s">
        <v>11</v>
      </c>
      <c r="H224" s="48">
        <f t="shared" si="45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186</v>
      </c>
      <c r="B225" s="71" t="s">
        <v>187</v>
      </c>
      <c r="C225" s="121"/>
      <c r="D225" s="71"/>
      <c r="E225" s="71">
        <v>0</v>
      </c>
      <c r="F225" s="61" t="s">
        <v>11</v>
      </c>
      <c r="H225" s="48">
        <f t="shared" si="45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188</v>
      </c>
      <c r="B226" s="71" t="s">
        <v>189</v>
      </c>
      <c r="C226" s="121"/>
      <c r="D226" s="71"/>
      <c r="E226" s="71">
        <v>0</v>
      </c>
      <c r="F226" s="61" t="s">
        <v>11</v>
      </c>
      <c r="H226" s="48">
        <f t="shared" si="45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190</v>
      </c>
      <c r="B227" s="71" t="s">
        <v>191</v>
      </c>
      <c r="C227" s="121"/>
      <c r="D227" s="71"/>
      <c r="E227" s="71">
        <v>0</v>
      </c>
      <c r="F227" s="61" t="s">
        <v>11</v>
      </c>
      <c r="H227" s="48">
        <f t="shared" si="45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192</v>
      </c>
      <c r="B228" s="71" t="s">
        <v>421</v>
      </c>
      <c r="C228" s="121"/>
      <c r="D228" s="71"/>
      <c r="E228" s="71">
        <v>0</v>
      </c>
      <c r="F228" s="61" t="s">
        <v>11</v>
      </c>
      <c r="H228" s="48">
        <f t="shared" si="45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193</v>
      </c>
      <c r="B229" s="71" t="s">
        <v>194</v>
      </c>
      <c r="C229" s="121"/>
      <c r="D229" s="71"/>
      <c r="E229" s="71">
        <v>0</v>
      </c>
      <c r="F229" s="61" t="s">
        <v>11</v>
      </c>
      <c r="H229" s="48">
        <f t="shared" si="45"/>
        <v>0</v>
      </c>
      <c r="I229" s="45"/>
      <c r="J229" s="62" t="e">
        <f>+H229/#REF!</f>
        <v>#REF!</v>
      </c>
      <c r="K229" s="94"/>
      <c r="L229" s="54"/>
    </row>
    <row r="230" spans="1:12" ht="15.75">
      <c r="A230" s="74" t="s">
        <v>195</v>
      </c>
      <c r="B230" s="71" t="s">
        <v>273</v>
      </c>
      <c r="C230" s="121"/>
      <c r="D230" s="71"/>
      <c r="E230" s="71">
        <v>0</v>
      </c>
      <c r="F230" s="61" t="s">
        <v>11</v>
      </c>
      <c r="H230" s="48">
        <f t="shared" si="45"/>
        <v>0</v>
      </c>
      <c r="I230" s="45"/>
      <c r="J230" s="62" t="e">
        <f>+H230/#REF!</f>
        <v>#REF!</v>
      </c>
      <c r="K230" s="94"/>
      <c r="L230" s="55"/>
    </row>
    <row r="231" spans="1:12" ht="15.75">
      <c r="A231" s="74" t="s">
        <v>196</v>
      </c>
      <c r="B231" s="71" t="s">
        <v>287</v>
      </c>
      <c r="C231" s="121"/>
      <c r="D231" s="71"/>
      <c r="E231" s="71">
        <v>0</v>
      </c>
      <c r="F231" s="61" t="s">
        <v>11</v>
      </c>
      <c r="H231" s="48">
        <f t="shared" si="45"/>
        <v>0</v>
      </c>
      <c r="I231" s="45"/>
      <c r="J231" s="62" t="e">
        <f>+H231/#REF!</f>
        <v>#REF!</v>
      </c>
      <c r="K231" s="94"/>
      <c r="L231" s="55"/>
    </row>
    <row r="232" spans="1:12" ht="20.25">
      <c r="A232" s="74" t="s">
        <v>197</v>
      </c>
      <c r="B232" s="71" t="s">
        <v>274</v>
      </c>
      <c r="C232" s="121"/>
      <c r="D232" s="71"/>
      <c r="E232" s="71">
        <v>0</v>
      </c>
      <c r="F232" s="61" t="s">
        <v>11</v>
      </c>
      <c r="G232" s="65"/>
      <c r="H232" s="48">
        <f t="shared" si="45"/>
        <v>0</v>
      </c>
      <c r="I232" s="45"/>
      <c r="J232" s="62" t="e">
        <f>+H232/#REF!</f>
        <v>#REF!</v>
      </c>
      <c r="K232" s="94"/>
    </row>
    <row r="233" spans="1:12" ht="20.25">
      <c r="A233" s="74" t="s">
        <v>198</v>
      </c>
      <c r="B233" s="71" t="s">
        <v>437</v>
      </c>
      <c r="C233" s="121"/>
      <c r="D233" s="71"/>
      <c r="E233" s="71">
        <v>0</v>
      </c>
      <c r="F233" s="61" t="s">
        <v>11</v>
      </c>
      <c r="G233" s="65"/>
      <c r="H233" s="48">
        <f t="shared" si="45"/>
        <v>0</v>
      </c>
      <c r="I233" s="45"/>
      <c r="J233" s="62" t="e">
        <f>+H233/#REF!</f>
        <v>#REF!</v>
      </c>
      <c r="K233" s="94"/>
      <c r="L233" s="55"/>
    </row>
    <row r="234" spans="1:12" s="1" customFormat="1" ht="20.25">
      <c r="A234" s="74" t="s">
        <v>288</v>
      </c>
      <c r="B234" s="71" t="s">
        <v>407</v>
      </c>
      <c r="C234" s="121"/>
      <c r="D234" s="71"/>
      <c r="E234" s="71">
        <v>0</v>
      </c>
      <c r="F234" s="61" t="s">
        <v>13</v>
      </c>
      <c r="G234" s="65"/>
      <c r="H234" s="48">
        <f t="shared" si="45"/>
        <v>0</v>
      </c>
      <c r="I234" s="45"/>
      <c r="J234" s="62" t="e">
        <f>+H234/#REF!</f>
        <v>#REF!</v>
      </c>
      <c r="K234" s="94"/>
      <c r="L234" s="54"/>
    </row>
    <row r="235" spans="1:12" s="1" customFormat="1" ht="20.25">
      <c r="A235" s="74" t="s">
        <v>452</v>
      </c>
      <c r="B235" s="71" t="s">
        <v>451</v>
      </c>
      <c r="C235" s="113"/>
      <c r="D235" s="37"/>
      <c r="E235" s="71">
        <v>0</v>
      </c>
      <c r="F235" s="61" t="s">
        <v>13</v>
      </c>
      <c r="G235" s="65"/>
      <c r="H235" s="48">
        <f t="shared" ref="H235:H236" si="46">+E235*G235</f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 t="s">
        <v>198</v>
      </c>
      <c r="B236" s="71" t="s">
        <v>496</v>
      </c>
      <c r="C236" s="113"/>
      <c r="D236" s="37"/>
      <c r="E236" s="71">
        <v>0</v>
      </c>
      <c r="F236" s="61" t="s">
        <v>13</v>
      </c>
      <c r="G236" s="65"/>
      <c r="H236" s="48">
        <f t="shared" si="46"/>
        <v>0</v>
      </c>
      <c r="I236" s="45"/>
      <c r="J236" s="62" t="e">
        <f>+H236/#REF!</f>
        <v>#REF!</v>
      </c>
      <c r="K236" s="94"/>
      <c r="L236" s="54"/>
    </row>
    <row r="237" spans="1:12" ht="15.75" thickBot="1">
      <c r="A237" s="38"/>
      <c r="E237" s="44"/>
      <c r="F237" s="44"/>
      <c r="G237" s="44"/>
      <c r="H237" s="44"/>
      <c r="I237" s="45"/>
      <c r="J237" s="45"/>
      <c r="K237" s="57"/>
      <c r="L237" s="55"/>
    </row>
    <row r="238" spans="1:12" ht="21" thickBot="1">
      <c r="A238" s="39">
        <v>18</v>
      </c>
      <c r="B238" s="83" t="s">
        <v>200</v>
      </c>
      <c r="C238" s="111"/>
      <c r="D238" s="73"/>
      <c r="E238" s="33"/>
      <c r="F238" s="33"/>
      <c r="G238" s="33"/>
      <c r="H238" s="33"/>
      <c r="I238" s="34">
        <f>SUM(H240:H261)</f>
        <v>0</v>
      </c>
      <c r="J238" s="52"/>
      <c r="K238" s="47" t="e">
        <f>SUM(J240:J261)</f>
        <v>#REF!</v>
      </c>
    </row>
    <row r="239" spans="1:12">
      <c r="A239" s="42"/>
      <c r="G239" s="13"/>
      <c r="H239" s="13"/>
      <c r="I239" s="14"/>
      <c r="J239" s="14"/>
      <c r="K239" s="56"/>
      <c r="L239" s="55"/>
    </row>
    <row r="240" spans="1:12" ht="20.25">
      <c r="A240" s="74" t="s">
        <v>201</v>
      </c>
      <c r="B240" s="71" t="s">
        <v>202</v>
      </c>
      <c r="C240" s="121"/>
      <c r="D240" s="71"/>
      <c r="E240" s="71">
        <v>0</v>
      </c>
      <c r="F240" s="130" t="s">
        <v>13</v>
      </c>
      <c r="G240" s="65"/>
      <c r="H240" s="48">
        <f t="shared" ref="H240:H260" si="47">+E240*G240</f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203</v>
      </c>
      <c r="B241" s="71" t="s">
        <v>204</v>
      </c>
      <c r="C241" s="121"/>
      <c r="D241" s="71"/>
      <c r="E241" s="71">
        <v>0</v>
      </c>
      <c r="F241" s="61" t="s">
        <v>13</v>
      </c>
      <c r="G241" s="65"/>
      <c r="H241" s="48">
        <f t="shared" si="47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205</v>
      </c>
      <c r="B242" s="71" t="s">
        <v>275</v>
      </c>
      <c r="C242" s="121"/>
      <c r="D242" s="71"/>
      <c r="E242" s="71">
        <v>0</v>
      </c>
      <c r="F242" s="130" t="s">
        <v>13</v>
      </c>
      <c r="G242" s="65"/>
      <c r="H242" s="48">
        <f t="shared" si="47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206</v>
      </c>
      <c r="B243" s="71" t="s">
        <v>207</v>
      </c>
      <c r="C243" s="121"/>
      <c r="D243" s="71"/>
      <c r="E243" s="71">
        <v>0</v>
      </c>
      <c r="F243" s="61" t="s">
        <v>13</v>
      </c>
      <c r="G243" s="65"/>
      <c r="H243" s="48">
        <f t="shared" si="47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208</v>
      </c>
      <c r="B244" s="71" t="s">
        <v>209</v>
      </c>
      <c r="C244" s="121"/>
      <c r="D244" s="71"/>
      <c r="E244" s="71">
        <v>0</v>
      </c>
      <c r="F244" s="61" t="s">
        <v>11</v>
      </c>
      <c r="G244" s="65"/>
      <c r="H244" s="48">
        <f t="shared" si="47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210</v>
      </c>
      <c r="B245" s="71" t="s">
        <v>211</v>
      </c>
      <c r="C245" s="121"/>
      <c r="D245" s="71"/>
      <c r="E245" s="71">
        <v>0</v>
      </c>
      <c r="F245" s="61" t="s">
        <v>11</v>
      </c>
      <c r="G245" s="65"/>
      <c r="H245" s="48">
        <f t="shared" si="47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212</v>
      </c>
      <c r="B246" s="71" t="s">
        <v>213</v>
      </c>
      <c r="C246" s="121"/>
      <c r="D246" s="71"/>
      <c r="E246" s="71">
        <v>0</v>
      </c>
      <c r="F246" s="61" t="s">
        <v>11</v>
      </c>
      <c r="G246" s="65"/>
      <c r="H246" s="48">
        <f t="shared" si="47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214</v>
      </c>
      <c r="B247" s="71" t="s">
        <v>215</v>
      </c>
      <c r="C247" s="121"/>
      <c r="D247" s="71"/>
      <c r="E247" s="71">
        <v>0</v>
      </c>
      <c r="F247" s="61" t="s">
        <v>11</v>
      </c>
      <c r="G247" s="65"/>
      <c r="H247" s="48">
        <f t="shared" si="47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216</v>
      </c>
      <c r="B248" s="71" t="s">
        <v>458</v>
      </c>
      <c r="C248" s="121"/>
      <c r="D248" s="71"/>
      <c r="E248" s="71">
        <v>0</v>
      </c>
      <c r="F248" s="61" t="s">
        <v>11</v>
      </c>
      <c r="G248" s="65"/>
      <c r="H248" s="48">
        <f t="shared" si="47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217</v>
      </c>
      <c r="B249" s="71" t="s">
        <v>218</v>
      </c>
      <c r="C249" s="121"/>
      <c r="D249" s="71"/>
      <c r="E249" s="71">
        <v>0</v>
      </c>
      <c r="F249" s="61" t="s">
        <v>11</v>
      </c>
      <c r="G249" s="65"/>
      <c r="H249" s="48">
        <f t="shared" si="47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219</v>
      </c>
      <c r="B250" s="71" t="s">
        <v>220</v>
      </c>
      <c r="C250" s="121"/>
      <c r="D250" s="71"/>
      <c r="E250" s="71">
        <v>0</v>
      </c>
      <c r="F250" s="61" t="s">
        <v>11</v>
      </c>
      <c r="G250" s="65"/>
      <c r="H250" s="48">
        <f t="shared" si="47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221</v>
      </c>
      <c r="B251" s="71" t="s">
        <v>276</v>
      </c>
      <c r="C251" s="121"/>
      <c r="D251" s="71"/>
      <c r="E251" s="71">
        <v>0</v>
      </c>
      <c r="F251" s="61" t="s">
        <v>11</v>
      </c>
      <c r="G251" s="65"/>
      <c r="H251" s="48">
        <f t="shared" si="47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/>
      <c r="B252" s="92" t="s">
        <v>470</v>
      </c>
      <c r="C252" s="118"/>
      <c r="D252" s="92"/>
      <c r="E252" s="71"/>
      <c r="F252" s="61"/>
      <c r="G252" s="65"/>
      <c r="H252" s="44"/>
      <c r="I252" s="45"/>
      <c r="J252" s="75"/>
      <c r="K252" s="94"/>
      <c r="L252" s="55"/>
    </row>
    <row r="253" spans="1:12" ht="20.25">
      <c r="A253" s="74" t="s">
        <v>222</v>
      </c>
      <c r="B253" s="71" t="s">
        <v>223</v>
      </c>
      <c r="C253" s="121"/>
      <c r="D253" s="71"/>
      <c r="E253" s="71">
        <v>0</v>
      </c>
      <c r="F253" s="61" t="s">
        <v>13</v>
      </c>
      <c r="G253" s="65"/>
      <c r="H253" s="48">
        <f t="shared" si="47"/>
        <v>0</v>
      </c>
      <c r="I253" s="45"/>
      <c r="J253" s="62" t="e">
        <f>+H253/#REF!</f>
        <v>#REF!</v>
      </c>
      <c r="K253" s="94"/>
      <c r="L253" s="55"/>
    </row>
    <row r="254" spans="1:12" ht="15.75">
      <c r="A254" s="74" t="s">
        <v>224</v>
      </c>
      <c r="B254" s="71" t="s">
        <v>225</v>
      </c>
      <c r="C254" s="121"/>
      <c r="D254" s="71"/>
      <c r="E254" s="71">
        <v>0</v>
      </c>
      <c r="F254" s="61" t="s">
        <v>13</v>
      </c>
      <c r="G254" s="13"/>
      <c r="H254" s="48">
        <f t="shared" si="47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226</v>
      </c>
      <c r="B255" s="71" t="s">
        <v>227</v>
      </c>
      <c r="C255" s="121"/>
      <c r="D255" s="71"/>
      <c r="E255" s="19">
        <v>0</v>
      </c>
      <c r="F255" s="61" t="s">
        <v>13</v>
      </c>
      <c r="G255" s="13"/>
      <c r="H255" s="48">
        <f t="shared" si="47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228</v>
      </c>
      <c r="B256" s="71" t="s">
        <v>229</v>
      </c>
      <c r="C256" s="121"/>
      <c r="D256" s="71"/>
      <c r="E256" s="19">
        <v>0</v>
      </c>
      <c r="F256" s="61" t="s">
        <v>13</v>
      </c>
      <c r="G256" s="13"/>
      <c r="H256" s="48">
        <f t="shared" si="47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230</v>
      </c>
      <c r="B257" s="71" t="s">
        <v>231</v>
      </c>
      <c r="C257" s="121"/>
      <c r="D257" s="71"/>
      <c r="E257" s="19">
        <v>0</v>
      </c>
      <c r="F257" s="61" t="s">
        <v>13</v>
      </c>
      <c r="G257" s="13"/>
      <c r="H257" s="48">
        <f t="shared" si="47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232</v>
      </c>
      <c r="B258" s="71" t="s">
        <v>233</v>
      </c>
      <c r="C258" s="121"/>
      <c r="D258" s="71"/>
      <c r="E258" s="71">
        <v>0</v>
      </c>
      <c r="F258" s="61" t="s">
        <v>13</v>
      </c>
      <c r="G258" s="13"/>
      <c r="H258" s="48">
        <f t="shared" si="47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235</v>
      </c>
      <c r="B259" s="71" t="s">
        <v>289</v>
      </c>
      <c r="C259" s="121"/>
      <c r="D259" s="71"/>
      <c r="E259" s="19">
        <v>0</v>
      </c>
      <c r="F259" s="61" t="s">
        <v>13</v>
      </c>
      <c r="G259" s="13"/>
      <c r="H259" s="48">
        <f t="shared" si="47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293</v>
      </c>
      <c r="B260" s="71" t="s">
        <v>234</v>
      </c>
      <c r="C260" s="121"/>
      <c r="D260" s="71"/>
      <c r="E260" s="19">
        <v>0</v>
      </c>
      <c r="F260" s="61" t="s">
        <v>11</v>
      </c>
      <c r="G260" s="13"/>
      <c r="H260" s="48">
        <f t="shared" si="47"/>
        <v>0</v>
      </c>
      <c r="I260" s="45"/>
      <c r="J260" s="62" t="e">
        <f>+H260/#REF!</f>
        <v>#REF!</v>
      </c>
      <c r="K260" s="56"/>
      <c r="L260" s="55"/>
    </row>
    <row r="261" spans="1:12" ht="15.75" thickBot="1">
      <c r="A261" s="99"/>
      <c r="E261" s="129"/>
      <c r="F261" s="129"/>
      <c r="G261" s="13"/>
      <c r="H261" s="13"/>
      <c r="I261" s="14"/>
      <c r="J261" s="14"/>
      <c r="K261" s="56"/>
      <c r="L261" s="55"/>
    </row>
    <row r="262" spans="1:12" s="1" customFormat="1" ht="21" thickBot="1">
      <c r="A262" s="30">
        <v>19</v>
      </c>
      <c r="B262" s="31" t="s">
        <v>22</v>
      </c>
      <c r="C262" s="111"/>
      <c r="D262" s="73"/>
      <c r="E262" s="127"/>
      <c r="F262" s="128"/>
      <c r="G262" s="33"/>
      <c r="H262" s="33"/>
      <c r="I262" s="34">
        <f>SUM(H264:H271)</f>
        <v>0</v>
      </c>
      <c r="J262" s="52"/>
      <c r="K262" s="47" t="e">
        <f>SUM(J264:J271)</f>
        <v>#REF!</v>
      </c>
    </row>
    <row r="263" spans="1:12" ht="20.25">
      <c r="A263" s="42"/>
      <c r="B263" s="66"/>
      <c r="C263" s="112"/>
      <c r="D263" s="36"/>
      <c r="G263" s="13"/>
      <c r="H263" s="13"/>
      <c r="I263" s="14"/>
      <c r="J263" s="14"/>
      <c r="K263" s="56"/>
      <c r="L263" s="55"/>
    </row>
    <row r="264" spans="1:12" ht="15.75">
      <c r="A264" s="69" t="s">
        <v>236</v>
      </c>
      <c r="B264" s="70" t="s">
        <v>408</v>
      </c>
      <c r="C264" s="113"/>
      <c r="D264" s="37"/>
      <c r="E264" s="19">
        <v>0</v>
      </c>
      <c r="F264" s="61" t="s">
        <v>11</v>
      </c>
      <c r="G264" s="60"/>
      <c r="H264" s="48">
        <f t="shared" ref="H264:H269" si="48">+E264*G264</f>
        <v>0</v>
      </c>
      <c r="I264" s="14"/>
      <c r="J264" s="62" t="e">
        <f>+H264/#REF!</f>
        <v>#REF!</v>
      </c>
      <c r="L264" s="55"/>
    </row>
    <row r="265" spans="1:12" ht="15.75">
      <c r="A265" s="69" t="s">
        <v>237</v>
      </c>
      <c r="B265" s="70" t="s">
        <v>239</v>
      </c>
      <c r="C265" s="113"/>
      <c r="D265" s="37"/>
      <c r="E265" s="19">
        <v>0</v>
      </c>
      <c r="F265" s="61" t="s">
        <v>11</v>
      </c>
      <c r="G265" s="60"/>
      <c r="H265" s="48">
        <f t="shared" si="48"/>
        <v>0</v>
      </c>
      <c r="I265" s="14"/>
      <c r="J265" s="62" t="e">
        <f>+H265/#REF!</f>
        <v>#REF!</v>
      </c>
      <c r="L265" s="55"/>
    </row>
    <row r="266" spans="1:12" ht="15.75">
      <c r="A266" s="69" t="s">
        <v>238</v>
      </c>
      <c r="B266" s="70" t="s">
        <v>290</v>
      </c>
      <c r="C266" s="113"/>
      <c r="D266" s="37"/>
      <c r="E266" s="19">
        <v>0</v>
      </c>
      <c r="F266" s="61" t="s">
        <v>11</v>
      </c>
      <c r="G266" s="60"/>
      <c r="H266" s="48">
        <f t="shared" si="48"/>
        <v>0</v>
      </c>
      <c r="I266" s="14"/>
      <c r="J266" s="62" t="e">
        <f>+H266/#REF!</f>
        <v>#REF!</v>
      </c>
      <c r="L266" s="55"/>
    </row>
    <row r="267" spans="1:12" ht="15.75">
      <c r="A267" s="69" t="s">
        <v>240</v>
      </c>
      <c r="B267" s="70" t="s">
        <v>420</v>
      </c>
      <c r="C267" s="113"/>
      <c r="D267" s="37"/>
      <c r="E267" s="19">
        <v>0</v>
      </c>
      <c r="F267" s="61" t="s">
        <v>11</v>
      </c>
      <c r="G267" s="60"/>
      <c r="H267" s="48">
        <f t="shared" si="48"/>
        <v>0</v>
      </c>
      <c r="I267" s="14"/>
      <c r="J267" s="62" t="e">
        <f>+H267/#REF!</f>
        <v>#REF!</v>
      </c>
      <c r="L267" s="55"/>
    </row>
    <row r="268" spans="1:12" ht="15.75">
      <c r="A268" s="69" t="s">
        <v>241</v>
      </c>
      <c r="B268" s="70" t="s">
        <v>354</v>
      </c>
      <c r="C268" s="113"/>
      <c r="D268" s="37"/>
      <c r="E268" s="19">
        <v>0</v>
      </c>
      <c r="F268" s="61" t="s">
        <v>11</v>
      </c>
      <c r="G268" s="60"/>
      <c r="H268" s="48">
        <f t="shared" si="48"/>
        <v>0</v>
      </c>
      <c r="I268" s="14"/>
      <c r="J268" s="62" t="e">
        <f>+H268/#REF!</f>
        <v>#REF!</v>
      </c>
      <c r="L268" s="55"/>
    </row>
    <row r="269" spans="1:12" ht="15.75">
      <c r="A269" s="69" t="s">
        <v>242</v>
      </c>
      <c r="B269" s="71" t="s">
        <v>409</v>
      </c>
      <c r="C269" s="114"/>
      <c r="D269" s="68"/>
      <c r="E269" s="19">
        <v>0</v>
      </c>
      <c r="F269" s="61" t="s">
        <v>11</v>
      </c>
      <c r="G269" s="60"/>
      <c r="H269" s="48">
        <f t="shared" si="48"/>
        <v>0</v>
      </c>
      <c r="I269" s="14"/>
      <c r="J269" s="62" t="e">
        <f>+H269/#REF!</f>
        <v>#REF!</v>
      </c>
      <c r="K269" s="45"/>
      <c r="L269" s="55"/>
    </row>
    <row r="271" spans="1:12" ht="16.5" thickBot="1">
      <c r="A271" s="69"/>
      <c r="D271" s="55"/>
      <c r="E271" s="128"/>
      <c r="F271" s="128"/>
      <c r="G271" s="60"/>
      <c r="H271" s="44"/>
      <c r="I271" s="45"/>
      <c r="J271" s="75"/>
      <c r="K271" s="45"/>
      <c r="L271" s="55"/>
    </row>
    <row r="272" spans="1:12" s="1" customFormat="1" ht="21" thickBot="1">
      <c r="A272" s="30">
        <v>20</v>
      </c>
      <c r="B272" s="31" t="s">
        <v>243</v>
      </c>
      <c r="C272" s="111"/>
      <c r="D272" s="73"/>
      <c r="E272" s="127"/>
      <c r="F272" s="128"/>
      <c r="G272" s="33"/>
      <c r="H272" s="33"/>
      <c r="I272" s="34">
        <f>SUM(H274:H287)</f>
        <v>0</v>
      </c>
      <c r="J272" s="52"/>
      <c r="K272" s="47" t="e">
        <f>SUM(J274:J287)</f>
        <v>#REF!</v>
      </c>
    </row>
    <row r="273" spans="1:12" ht="15.75">
      <c r="A273" s="69"/>
      <c r="B273" s="71"/>
      <c r="C273" s="114"/>
      <c r="D273" s="68"/>
      <c r="G273" s="60"/>
      <c r="H273" s="44"/>
      <c r="I273" s="45"/>
      <c r="J273" s="75"/>
      <c r="K273" s="45"/>
      <c r="L273" s="55"/>
    </row>
    <row r="274" spans="1:12" ht="15.75">
      <c r="A274" s="69">
        <v>20.010000000000002</v>
      </c>
      <c r="B274" s="70" t="s">
        <v>294</v>
      </c>
      <c r="C274" s="114"/>
      <c r="D274" s="68"/>
      <c r="E274" s="19">
        <v>0</v>
      </c>
      <c r="F274" s="61" t="s">
        <v>11</v>
      </c>
      <c r="G274" s="60"/>
      <c r="H274" s="48">
        <f>+E255*G274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20.02</v>
      </c>
      <c r="B275" s="70" t="s">
        <v>357</v>
      </c>
      <c r="C275" s="114"/>
      <c r="D275" s="132"/>
      <c r="E275" s="19">
        <v>0</v>
      </c>
      <c r="F275" s="61" t="s">
        <v>12</v>
      </c>
      <c r="G275" s="60"/>
      <c r="H275" s="48"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20.03</v>
      </c>
      <c r="B276" s="71" t="s">
        <v>280</v>
      </c>
      <c r="C276" s="114"/>
      <c r="D276" s="68"/>
      <c r="E276" s="19">
        <v>0</v>
      </c>
      <c r="F276" s="61" t="s">
        <v>11</v>
      </c>
      <c r="G276" s="60"/>
      <c r="H276" s="48">
        <f>+E256*G276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20.04</v>
      </c>
      <c r="B277" s="71" t="s">
        <v>244</v>
      </c>
      <c r="C277" s="114"/>
      <c r="D277" s="68"/>
      <c r="E277" s="19">
        <v>0</v>
      </c>
      <c r="F277" s="61" t="s">
        <v>11</v>
      </c>
      <c r="G277" s="60"/>
      <c r="H277" s="48">
        <f>+E257*G277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20.05</v>
      </c>
      <c r="B278" s="71" t="s">
        <v>245</v>
      </c>
      <c r="C278" s="114"/>
      <c r="D278" s="68"/>
      <c r="E278" s="19">
        <v>0</v>
      </c>
      <c r="F278" s="61" t="s">
        <v>11</v>
      </c>
      <c r="G278" s="60"/>
      <c r="H278" s="48">
        <f>+E259*G278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20.059999999999999</v>
      </c>
      <c r="B279" s="71" t="s">
        <v>519</v>
      </c>
      <c r="C279" s="114"/>
      <c r="D279" s="68"/>
      <c r="E279" s="19">
        <v>0</v>
      </c>
      <c r="F279" s="61" t="s">
        <v>11</v>
      </c>
      <c r="G279" s="60"/>
      <c r="H279" s="48">
        <f>+E260*G279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74">
        <v>20.07</v>
      </c>
      <c r="B280" s="71" t="s">
        <v>281</v>
      </c>
      <c r="C280" s="114"/>
      <c r="D280" s="68"/>
      <c r="E280" s="19">
        <v>0</v>
      </c>
      <c r="F280" s="61" t="s">
        <v>11</v>
      </c>
      <c r="G280" s="60"/>
      <c r="H280" s="48">
        <f t="shared" ref="H280" si="49">+E280*G280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74">
        <v>20.079999999999998</v>
      </c>
      <c r="B281" s="71" t="s">
        <v>381</v>
      </c>
      <c r="C281" s="114"/>
      <c r="D281" s="133"/>
      <c r="E281" s="19">
        <v>0</v>
      </c>
      <c r="F281" s="61" t="s">
        <v>12</v>
      </c>
      <c r="G281" s="60"/>
      <c r="H281" s="48">
        <f t="shared" ref="H281" si="50">+E281*G281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134">
        <v>20.089166666666699</v>
      </c>
      <c r="B282" s="71" t="s">
        <v>520</v>
      </c>
      <c r="C282" s="114"/>
      <c r="D282" s="131"/>
      <c r="E282" s="19">
        <v>0</v>
      </c>
      <c r="F282" s="61" t="s">
        <v>11</v>
      </c>
      <c r="G282" s="60"/>
      <c r="H282" s="48">
        <v>0</v>
      </c>
      <c r="I282" s="14"/>
      <c r="J282" s="62" t="e">
        <f>+H282/#REF!</f>
        <v>#REF!</v>
      </c>
      <c r="K282" s="45"/>
      <c r="L282" s="55"/>
    </row>
    <row r="283" spans="1:12" ht="15.75">
      <c r="A283" s="134">
        <v>20.097666666666701</v>
      </c>
      <c r="B283" s="70" t="s">
        <v>295</v>
      </c>
      <c r="C283" s="114"/>
      <c r="D283" s="68"/>
      <c r="E283" s="19">
        <v>0</v>
      </c>
      <c r="F283" s="61" t="s">
        <v>12</v>
      </c>
      <c r="G283" s="60"/>
      <c r="H283" s="48">
        <f t="shared" ref="H283" si="51">+E283*G283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134">
        <v>20.106166666666699</v>
      </c>
      <c r="B284" s="70" t="s">
        <v>356</v>
      </c>
      <c r="C284" s="114"/>
      <c r="D284" s="101"/>
      <c r="E284" s="19">
        <v>0</v>
      </c>
      <c r="F284" s="61" t="s">
        <v>11</v>
      </c>
      <c r="G284" s="60"/>
      <c r="H284" s="48">
        <f t="shared" ref="H284" si="52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4">
        <v>20.12</v>
      </c>
      <c r="B285" s="70" t="s">
        <v>523</v>
      </c>
      <c r="C285" s="114"/>
      <c r="D285" s="158"/>
      <c r="E285" s="19"/>
      <c r="F285" s="61"/>
      <c r="G285" s="60"/>
      <c r="H285" s="48"/>
      <c r="I285" s="14"/>
      <c r="J285" s="62"/>
      <c r="K285" s="45"/>
      <c r="L285" s="55"/>
    </row>
    <row r="286" spans="1:12" ht="15.75">
      <c r="A286" s="134">
        <v>20.13</v>
      </c>
      <c r="B286" s="70" t="s">
        <v>522</v>
      </c>
      <c r="C286" s="114"/>
      <c r="D286" s="158"/>
      <c r="E286" s="19"/>
      <c r="F286" s="61"/>
      <c r="G286" s="60"/>
      <c r="H286" s="48"/>
      <c r="I286" s="14"/>
      <c r="J286" s="62"/>
      <c r="K286" s="45"/>
      <c r="L286" s="55"/>
    </row>
    <row r="287" spans="1:12" ht="16.5" thickBot="1">
      <c r="A287" s="134"/>
      <c r="E287" s="19"/>
      <c r="F287" s="61"/>
      <c r="G287" s="60"/>
      <c r="H287" s="44"/>
      <c r="I287" s="45"/>
      <c r="J287" s="75"/>
      <c r="K287" s="45"/>
      <c r="L287" s="55"/>
    </row>
    <row r="288" spans="1:12" s="1" customFormat="1" ht="21" thickBot="1">
      <c r="A288" s="30">
        <v>21</v>
      </c>
      <c r="B288" s="31" t="s">
        <v>277</v>
      </c>
      <c r="C288" s="111"/>
      <c r="D288" s="73"/>
      <c r="E288" s="33"/>
      <c r="F288" s="33"/>
      <c r="G288" s="33"/>
      <c r="H288" s="33"/>
      <c r="I288" s="34">
        <f>SUM(H290:H300)</f>
        <v>0</v>
      </c>
      <c r="J288" s="52"/>
      <c r="K288" s="47" t="e">
        <f>SUM(J290:J300)</f>
        <v>#REF!</v>
      </c>
    </row>
    <row r="289" spans="1:12" s="54" customFormat="1" ht="15.75">
      <c r="A289" s="91"/>
      <c r="B289" s="92"/>
      <c r="C289" s="118"/>
      <c r="D289" s="92"/>
      <c r="E289" s="92"/>
      <c r="F289" s="61"/>
      <c r="G289" s="60"/>
      <c r="H289" s="44"/>
      <c r="I289" s="45"/>
      <c r="J289" s="75"/>
      <c r="K289" s="45"/>
    </row>
    <row r="290" spans="1:12" ht="15.75">
      <c r="A290" s="69" t="s">
        <v>246</v>
      </c>
      <c r="B290" s="70" t="s">
        <v>247</v>
      </c>
      <c r="C290" s="103"/>
      <c r="D290" s="70"/>
      <c r="E290" s="19">
        <v>0</v>
      </c>
      <c r="F290" s="61" t="s">
        <v>11</v>
      </c>
      <c r="G290" s="60"/>
      <c r="H290" s="48">
        <f t="shared" ref="H290" si="53">+E290*G290</f>
        <v>0</v>
      </c>
      <c r="I290" s="14"/>
      <c r="J290" s="62" t="e">
        <f>+H290/#REF!</f>
        <v>#REF!</v>
      </c>
      <c r="K290" s="45"/>
      <c r="L290" s="55"/>
    </row>
    <row r="291" spans="1:12" ht="15.75">
      <c r="A291" s="69" t="s">
        <v>248</v>
      </c>
      <c r="B291" s="71" t="s">
        <v>249</v>
      </c>
      <c r="C291" s="121"/>
      <c r="D291" s="71"/>
      <c r="E291" s="19">
        <v>0</v>
      </c>
      <c r="F291" s="61" t="s">
        <v>11</v>
      </c>
      <c r="G291" s="60"/>
      <c r="H291" s="48">
        <f t="shared" ref="H291:H299" si="54">+E291*G291</f>
        <v>0</v>
      </c>
      <c r="I291" s="14"/>
      <c r="J291" s="62" t="e">
        <f>+H291/#REF!</f>
        <v>#REF!</v>
      </c>
      <c r="K291" s="45"/>
      <c r="L291" s="55"/>
    </row>
    <row r="292" spans="1:12" ht="15.75">
      <c r="A292" s="69" t="s">
        <v>250</v>
      </c>
      <c r="B292" s="71" t="s">
        <v>504</v>
      </c>
      <c r="C292" s="121"/>
      <c r="D292" s="71"/>
      <c r="E292" s="19">
        <v>0</v>
      </c>
      <c r="F292" s="61" t="s">
        <v>11</v>
      </c>
      <c r="G292" s="60"/>
      <c r="H292" s="48">
        <f t="shared" ref="H292" si="55">+E292*G292</f>
        <v>0</v>
      </c>
      <c r="I292" s="14"/>
      <c r="J292" s="62" t="e">
        <f>+H292/#REF!</f>
        <v>#REF!</v>
      </c>
      <c r="K292" s="45"/>
      <c r="L292" s="55"/>
    </row>
    <row r="293" spans="1:12" ht="15.75">
      <c r="A293" s="69" t="s">
        <v>252</v>
      </c>
      <c r="B293" s="70" t="s">
        <v>251</v>
      </c>
      <c r="C293" s="103"/>
      <c r="D293" s="70"/>
      <c r="E293" s="19">
        <v>0</v>
      </c>
      <c r="F293" s="61" t="s">
        <v>11</v>
      </c>
      <c r="G293" s="60"/>
      <c r="H293" s="48">
        <f t="shared" si="54"/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253</v>
      </c>
      <c r="B294" s="70" t="s">
        <v>255</v>
      </c>
      <c r="C294" s="103"/>
      <c r="D294" s="70"/>
      <c r="E294" s="19">
        <v>0</v>
      </c>
      <c r="F294" s="61" t="s">
        <v>11</v>
      </c>
      <c r="G294" s="60"/>
      <c r="H294" s="48">
        <f t="shared" si="54"/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254</v>
      </c>
      <c r="B295" s="70" t="s">
        <v>521</v>
      </c>
      <c r="C295" s="103"/>
      <c r="D295" s="70"/>
      <c r="E295" s="19">
        <v>0</v>
      </c>
      <c r="F295" s="61" t="s">
        <v>11</v>
      </c>
      <c r="G295" s="60"/>
      <c r="H295" s="48">
        <f t="shared" si="54"/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256</v>
      </c>
      <c r="B296" s="70" t="s">
        <v>453</v>
      </c>
      <c r="C296" s="103"/>
      <c r="D296" s="70"/>
      <c r="E296" s="19">
        <v>0</v>
      </c>
      <c r="F296" s="61" t="s">
        <v>11</v>
      </c>
      <c r="G296" s="60"/>
      <c r="H296" s="48">
        <f t="shared" si="54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383</v>
      </c>
      <c r="B297" s="70" t="s">
        <v>454</v>
      </c>
      <c r="C297" s="103"/>
      <c r="D297" s="70"/>
      <c r="E297" s="19">
        <v>0</v>
      </c>
      <c r="F297" s="61" t="s">
        <v>11</v>
      </c>
      <c r="G297" s="60"/>
      <c r="H297" s="48">
        <f t="shared" ref="H297" si="56">+E297*G297</f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465</v>
      </c>
      <c r="B298" s="70" t="s">
        <v>17</v>
      </c>
      <c r="C298" s="103"/>
      <c r="D298" s="70"/>
      <c r="E298" s="19">
        <v>0</v>
      </c>
      <c r="F298" s="61" t="s">
        <v>11</v>
      </c>
      <c r="G298" s="60"/>
      <c r="H298" s="48">
        <f t="shared" si="54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498</v>
      </c>
      <c r="B299" s="70" t="s">
        <v>21</v>
      </c>
      <c r="D299" s="70"/>
      <c r="E299" s="19">
        <v>0</v>
      </c>
      <c r="F299" s="61" t="s">
        <v>11</v>
      </c>
      <c r="G299" s="60"/>
      <c r="H299" s="48">
        <f t="shared" si="54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503</v>
      </c>
      <c r="B300" s="71" t="s">
        <v>497</v>
      </c>
      <c r="E300" s="19"/>
      <c r="F300" s="61"/>
      <c r="G300" s="60"/>
      <c r="H300" s="44"/>
      <c r="I300" s="45"/>
      <c r="J300" s="75"/>
      <c r="K300" s="45"/>
      <c r="L300" s="55"/>
    </row>
    <row r="301" spans="1:12" s="1" customFormat="1" ht="15.75" thickBot="1">
      <c r="A301"/>
      <c r="E301"/>
      <c r="F301"/>
      <c r="G301"/>
      <c r="H301"/>
      <c r="I301"/>
      <c r="J301"/>
      <c r="K301"/>
    </row>
    <row r="302" spans="1:12" ht="18.75" thickBot="1">
      <c r="A302" s="136" t="s">
        <v>459</v>
      </c>
      <c r="B302" s="137"/>
      <c r="C302" s="137"/>
      <c r="D302" s="137"/>
      <c r="E302" s="137"/>
      <c r="F302" s="137"/>
      <c r="G302" s="137"/>
      <c r="H302" s="137"/>
      <c r="I302" s="138"/>
      <c r="J302" s="139" t="e">
        <f>SUM(J14:J301)</f>
        <v>#REF!</v>
      </c>
      <c r="K302" s="140"/>
    </row>
    <row r="303" spans="1:12" ht="18.75" thickBo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0"/>
    </row>
    <row r="304" spans="1:12" ht="107.25" customHeight="1" thickBot="1">
      <c r="A304" s="142" t="s">
        <v>460</v>
      </c>
      <c r="B304" s="143"/>
      <c r="C304" s="143"/>
      <c r="D304" s="143"/>
      <c r="E304" s="143"/>
      <c r="F304" s="143"/>
      <c r="G304" s="143"/>
      <c r="H304" s="143"/>
      <c r="I304" s="144"/>
      <c r="J304" s="139" t="e">
        <f>SUM(J302)*10%</f>
        <v>#REF!</v>
      </c>
      <c r="K304" s="140"/>
    </row>
    <row r="305" spans="1:11" ht="18.75" thickBot="1">
      <c r="A305" s="145"/>
      <c r="B305" s="146"/>
      <c r="C305" s="146"/>
      <c r="D305" s="146"/>
      <c r="E305" s="146"/>
      <c r="F305" s="146"/>
      <c r="G305" s="146"/>
      <c r="H305" s="146"/>
      <c r="I305" s="146"/>
      <c r="J305" s="147"/>
      <c r="K305" s="140"/>
    </row>
    <row r="306" spans="1:11" ht="18.75" thickBot="1">
      <c r="A306" s="142" t="s">
        <v>461</v>
      </c>
      <c r="B306" s="143"/>
      <c r="C306" s="143"/>
      <c r="D306" s="143"/>
      <c r="E306" s="143"/>
      <c r="F306" s="143"/>
      <c r="G306" s="143"/>
      <c r="H306" s="143"/>
      <c r="I306" s="144"/>
      <c r="J306" s="139" t="e">
        <f>SUM(J302,J304)</f>
        <v>#REF!</v>
      </c>
      <c r="K306" s="140"/>
    </row>
    <row r="307" spans="1:11" ht="16.5" thickBot="1">
      <c r="A307" s="69"/>
      <c r="B307" s="70"/>
      <c r="C307" s="70"/>
      <c r="D307" s="70"/>
      <c r="E307" s="70"/>
      <c r="F307" s="69"/>
      <c r="G307" s="148"/>
      <c r="H307" s="140"/>
      <c r="I307" s="140"/>
      <c r="J307" s="140"/>
      <c r="K307" s="140"/>
    </row>
    <row r="308" spans="1:11" ht="18.75" thickBot="1">
      <c r="A308" s="136" t="s">
        <v>462</v>
      </c>
      <c r="B308" s="137"/>
      <c r="C308" s="137"/>
      <c r="D308" s="137"/>
      <c r="E308" s="137"/>
      <c r="F308" s="137"/>
      <c r="G308" s="137"/>
      <c r="H308" s="137"/>
      <c r="I308" s="137"/>
      <c r="J308" s="139" t="e">
        <f>SUM(J306)*22%</f>
        <v>#REF!</v>
      </c>
      <c r="K308" s="149"/>
    </row>
    <row r="309" spans="1:11" ht="18.75" thickBo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</row>
    <row r="310" spans="1:11" ht="15" customHeight="1" thickBot="1">
      <c r="A310" s="150" t="s">
        <v>463</v>
      </c>
      <c r="B310" s="151"/>
      <c r="C310" s="151"/>
      <c r="D310" s="151"/>
      <c r="E310" s="151"/>
      <c r="F310" s="151"/>
      <c r="G310" s="151"/>
      <c r="H310" s="151"/>
      <c r="I310" s="151"/>
      <c r="J310" s="152" t="e">
        <f>SUM(J306,J308)</f>
        <v>#REF!</v>
      </c>
    </row>
    <row r="311" spans="1:11" ht="18.75" thickBo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</row>
    <row r="312" spans="1:11" ht="18.75" thickBot="1">
      <c r="A312" s="153" t="s">
        <v>464</v>
      </c>
      <c r="B312" s="154"/>
      <c r="C312" s="154"/>
      <c r="D312" s="154"/>
      <c r="E312" s="154"/>
      <c r="F312" s="154"/>
      <c r="G312" s="154"/>
      <c r="H312" s="154"/>
      <c r="I312" s="154"/>
      <c r="J312" s="155"/>
      <c r="K312" s="156" t="e">
        <f>SUM(K137:K299)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4:F236 F167:F201 F105:F112 F75:F81 F68:F73 F115:F116 F93:F96 F98:F102 F119:F140 F53:F64 F37:F49 F14 F18:F25 F29:F33 F83:F90 F142:F165 F203:F212 F241 F243:F260 F264:F269 F214:F216 F218:F232 F289:F300 F274:F28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Felipe Bervejillo</cp:lastModifiedBy>
  <cp:lastPrinted>2014-05-14T14:30:25Z</cp:lastPrinted>
  <dcterms:created xsi:type="dcterms:W3CDTF">2013-03-18T18:41:53Z</dcterms:created>
  <dcterms:modified xsi:type="dcterms:W3CDTF">2017-09-28T17:42:22Z</dcterms:modified>
</cp:coreProperties>
</file>